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1" activeTab="8"/>
  </bookViews>
  <sheets>
    <sheet name="安家楼村" sheetId="1" r:id="rId1"/>
    <sheet name="大营子村" sheetId="2" r:id="rId2"/>
    <sheet name="东升村" sheetId="3" r:id="rId3"/>
    <sheet name="风水沟村" sheetId="5" r:id="rId4"/>
    <sheet name="黄杖子村" sheetId="7" r:id="rId5"/>
    <sheet name="老爷庙村" sheetId="8" r:id="rId6"/>
    <sheet name="七贤营子村" sheetId="9" r:id="rId7"/>
    <sheet name="兴隆沟村" sheetId="11" r:id="rId8"/>
    <sheet name="一棵树村" sheetId="12" r:id="rId9"/>
  </sheets>
  <definedNames>
    <definedName name="_xlnm.Print_Titles" localSheetId="0">安家楼村!$1:$6</definedName>
    <definedName name="_xlnm.Print_Titles" localSheetId="1">大营子村!$1:$6</definedName>
    <definedName name="_xlnm.Print_Titles" localSheetId="2">东升村!$1:$6</definedName>
    <definedName name="_xlnm.Print_Titles" localSheetId="3">风水沟村!$1:$6</definedName>
    <definedName name="_xlnm.Print_Titles" localSheetId="4">黄杖子村!$1:$6</definedName>
    <definedName name="_xlnm.Print_Titles" localSheetId="5">老爷庙村!$1:$6</definedName>
    <definedName name="_xlnm.Print_Titles" localSheetId="6">七贤营子村!$1:$6</definedName>
    <definedName name="_xlnm.Print_Titles" localSheetId="7">兴隆沟村!$1:$6</definedName>
    <definedName name="_xlnm.Print_Titles" localSheetId="8">一棵树村!$1:$6</definedName>
  </definedNames>
  <calcPr calcId="144525"/>
</workbook>
</file>

<file path=xl/sharedStrings.xml><?xml version="1.0" encoding="utf-8"?>
<sst xmlns="http://schemas.openxmlformats.org/spreadsheetml/2006/main" count="257" uniqueCount="185">
  <si>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</si>
  <si>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保险投保公示表（大豆）</t>
    </r>
  </si>
  <si>
    <t xml:space="preserve">投保人：辽宁省朝阳市建平县黑水镇安家楼村村民委员会                          </t>
  </si>
  <si>
    <t>种植地点：辽宁省朝阳市建平县黑水镇安家楼村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</si>
  <si>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</si>
  <si>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</si>
  <si>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</si>
  <si>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</si>
  <si>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</si>
  <si>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</si>
  <si>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国宏存</t>
  </si>
  <si>
    <t>刘永强</t>
  </si>
  <si>
    <t>合计</t>
  </si>
  <si>
    <t xml:space="preserve">投保人： 辽宁省朝阳市建平县黑水镇大营子村村民委员会                         </t>
  </si>
  <si>
    <t>种植地点：辽宁省朝阳市建平县黑水镇大营子村</t>
  </si>
  <si>
    <t>韩守春</t>
  </si>
  <si>
    <t>李殿海</t>
  </si>
  <si>
    <t>赵国华</t>
  </si>
  <si>
    <t>赵国良</t>
  </si>
  <si>
    <t>高立兵</t>
  </si>
  <si>
    <t>曲术波</t>
  </si>
  <si>
    <t>孙迎春</t>
  </si>
  <si>
    <t>赵玉军</t>
  </si>
  <si>
    <t>孙连华</t>
  </si>
  <si>
    <t>高俊军</t>
  </si>
  <si>
    <t>秦龙</t>
  </si>
  <si>
    <t>张兴德</t>
  </si>
  <si>
    <t>梁振凤</t>
  </si>
  <si>
    <t>梁成然</t>
  </si>
  <si>
    <t>李殿民</t>
  </si>
  <si>
    <t>李殿忠</t>
  </si>
  <si>
    <t>梁宝琢</t>
  </si>
  <si>
    <t>刘宇华</t>
  </si>
  <si>
    <t>丁海民</t>
  </si>
  <si>
    <t>张玉</t>
  </si>
  <si>
    <t>曲国辉</t>
  </si>
  <si>
    <t>孙志军</t>
  </si>
  <si>
    <t>孙秀龙</t>
  </si>
  <si>
    <t>赵玉章</t>
  </si>
  <si>
    <t>孙秀华</t>
  </si>
  <si>
    <t>高秀玲</t>
  </si>
  <si>
    <t>高杰</t>
  </si>
  <si>
    <t>高东博</t>
  </si>
  <si>
    <t>张秀金</t>
  </si>
  <si>
    <t>张生</t>
  </si>
  <si>
    <t>孙秀权</t>
  </si>
  <si>
    <t>孙秀臣</t>
  </si>
  <si>
    <t>李殿学</t>
  </si>
  <si>
    <t xml:space="preserve">投保人：辽宁省朝阳市建平县黑水镇东升村村民委员会                          </t>
  </si>
  <si>
    <t>种植地点：辽宁省朝阳市建平县黑水镇东升村</t>
  </si>
  <si>
    <t>付玉伟</t>
  </si>
  <si>
    <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保险投保公示表（大豆）</t>
    </r>
  </si>
  <si>
    <t xml:space="preserve">投保人： 辽宁省朝阳市建平县黑水镇风水沟村村民委员会                         </t>
  </si>
  <si>
    <t>种植地点：辽宁省朝阳市建平县黑水镇风水沟村</t>
  </si>
  <si>
    <t>刘海军</t>
  </si>
  <si>
    <t>杨文海</t>
  </si>
  <si>
    <t>吴国中</t>
  </si>
  <si>
    <t>林春青</t>
  </si>
  <si>
    <t>付宝</t>
  </si>
  <si>
    <t>曲艳芹</t>
  </si>
  <si>
    <t>刘景霞</t>
  </si>
  <si>
    <t>刘瑞民</t>
  </si>
  <si>
    <t>吴国军</t>
  </si>
  <si>
    <t>付生</t>
  </si>
  <si>
    <t>齐永生</t>
  </si>
  <si>
    <t>肖金柱</t>
  </si>
  <si>
    <t>白龙</t>
  </si>
  <si>
    <t>王素华</t>
  </si>
  <si>
    <t>魏洪军</t>
  </si>
  <si>
    <t>徐素霞</t>
  </si>
  <si>
    <t>吴红波</t>
  </si>
  <si>
    <t>徐国树</t>
  </si>
  <si>
    <t>李彩云</t>
  </si>
  <si>
    <t>刘巍</t>
  </si>
  <si>
    <t>李连生</t>
  </si>
  <si>
    <t>孙淑云</t>
  </si>
  <si>
    <t>徐广</t>
  </si>
  <si>
    <t>丁国立</t>
  </si>
  <si>
    <t>王永刚</t>
  </si>
  <si>
    <t>肖兰英</t>
  </si>
  <si>
    <t>周风成</t>
  </si>
  <si>
    <t>刘瑞青</t>
  </si>
  <si>
    <t>柳春平</t>
  </si>
  <si>
    <t>高俊华</t>
  </si>
  <si>
    <t>徐大军</t>
  </si>
  <si>
    <t>徐天浩</t>
  </si>
  <si>
    <t>付清</t>
  </si>
  <si>
    <t>杨文明</t>
  </si>
  <si>
    <t>杨文志</t>
  </si>
  <si>
    <t>丁学军</t>
  </si>
  <si>
    <t>刘立军</t>
  </si>
  <si>
    <t>刘玉芹</t>
  </si>
  <si>
    <t>贾宝琴</t>
  </si>
  <si>
    <t>丁国明</t>
  </si>
  <si>
    <t>刘志伟</t>
  </si>
  <si>
    <t>乔艳华</t>
  </si>
  <si>
    <t>王国军</t>
  </si>
  <si>
    <t>付民</t>
  </si>
  <si>
    <t xml:space="preserve">投保人：辽宁省朝阳市建平县黑水镇黄杖子村村民委员会                          </t>
  </si>
  <si>
    <t>种植地点：辽宁省朝阳市建平县黑水镇黄杖子村</t>
  </si>
  <si>
    <t>李永青</t>
  </si>
  <si>
    <t>苏小娟</t>
  </si>
  <si>
    <t xml:space="preserve">投保人： 辽宁省朝阳市建平县黑水镇老爷庙村村民委员会                         </t>
  </si>
  <si>
    <t>种植地点：辽宁省朝阳市建平县黑水镇老爷庙村</t>
  </si>
  <si>
    <t>毕中文</t>
  </si>
  <si>
    <t>毕显均</t>
  </si>
  <si>
    <t>毕广友</t>
  </si>
  <si>
    <t>马文江</t>
  </si>
  <si>
    <t>王德忠</t>
  </si>
  <si>
    <t>王文静</t>
  </si>
  <si>
    <t xml:space="preserve">投保人： 辽宁省朝阳市建平县黑水镇七贤营子村村民委员会                         </t>
  </si>
  <si>
    <t>种植地点：辽宁省朝阳市建平县黑水镇七贤营子村</t>
  </si>
  <si>
    <t>黄金</t>
  </si>
  <si>
    <t>黄爱军</t>
  </si>
  <si>
    <t>闫百春</t>
  </si>
  <si>
    <t>王井华</t>
  </si>
  <si>
    <t>高占树</t>
  </si>
  <si>
    <t>刘砚利</t>
  </si>
  <si>
    <t>赵术果</t>
  </si>
  <si>
    <t>宋志</t>
  </si>
  <si>
    <t>刘桂存</t>
  </si>
  <si>
    <t>丁喜军</t>
  </si>
  <si>
    <t>黄晓华</t>
  </si>
  <si>
    <t>刘海</t>
  </si>
  <si>
    <t>秦玉英</t>
  </si>
  <si>
    <t>黄坤</t>
  </si>
  <si>
    <t>黄子芳</t>
  </si>
  <si>
    <t>黄子兵</t>
  </si>
  <si>
    <t>高海波</t>
  </si>
  <si>
    <t>黄子平</t>
  </si>
  <si>
    <t>周凤廷</t>
  </si>
  <si>
    <t>刘文丽</t>
  </si>
  <si>
    <t>贺玉珍</t>
  </si>
  <si>
    <t>秦玉辉</t>
  </si>
  <si>
    <t>黄秀琴</t>
  </si>
  <si>
    <t>王凤山</t>
  </si>
  <si>
    <t>丁秀芬</t>
  </si>
  <si>
    <t>王学伟</t>
  </si>
  <si>
    <t>王亚军</t>
  </si>
  <si>
    <t>刘贵金</t>
  </si>
  <si>
    <t>黄子友</t>
  </si>
  <si>
    <t>焦晓红</t>
  </si>
  <si>
    <t>刘宗奎</t>
  </si>
  <si>
    <t>刘宗明</t>
  </si>
  <si>
    <t>刘广义</t>
  </si>
  <si>
    <t>刘广华</t>
  </si>
  <si>
    <t>刘贵春</t>
  </si>
  <si>
    <t>丁月军</t>
  </si>
  <si>
    <t>刘三勇</t>
  </si>
  <si>
    <t>黄金生</t>
  </si>
  <si>
    <t>宋军</t>
  </si>
  <si>
    <t>李彦信</t>
  </si>
  <si>
    <t>陈秀芬</t>
  </si>
  <si>
    <t>王东兴</t>
  </si>
  <si>
    <t>刘井中</t>
  </si>
  <si>
    <t>刘彦福</t>
  </si>
  <si>
    <t>刘砚强</t>
  </si>
  <si>
    <t>刘彦信</t>
  </si>
  <si>
    <t>刘砚明</t>
  </si>
  <si>
    <t>刘砚文</t>
  </si>
  <si>
    <t>刘砚田</t>
  </si>
  <si>
    <t>刘学中</t>
  </si>
  <si>
    <t>纪学彬</t>
  </si>
  <si>
    <t>邵凤芹</t>
  </si>
  <si>
    <t>刘砚春</t>
  </si>
  <si>
    <t>纪江杰</t>
  </si>
  <si>
    <t>刘延辉</t>
  </si>
  <si>
    <t>刘砚臣</t>
  </si>
  <si>
    <t>黄子利</t>
  </si>
  <si>
    <t>黄子金</t>
  </si>
  <si>
    <t>王树学</t>
  </si>
  <si>
    <t>郑明祥</t>
  </si>
  <si>
    <t>刘晓东</t>
  </si>
  <si>
    <t>张博禹</t>
  </si>
  <si>
    <t>王学民</t>
  </si>
  <si>
    <t>黄凤华</t>
  </si>
  <si>
    <t xml:space="preserve">投保人： 辽宁省朝阳市建平县黑水镇兴隆沟村村民委员会                         </t>
  </si>
  <si>
    <t>种植地点：辽宁省朝阳市建平县黑水镇兴隆沟村</t>
  </si>
  <si>
    <t>代桂林</t>
  </si>
  <si>
    <t>段长永</t>
  </si>
  <si>
    <t>苏秀霞</t>
  </si>
  <si>
    <t>张庆涛</t>
  </si>
  <si>
    <t xml:space="preserve">投保人：辽宁省朝阳市建平县黑水镇一棵树村村民委员会                          </t>
  </si>
  <si>
    <t>种植地点：辽宁省朝阳市建平县黑水镇一棵树村</t>
  </si>
  <si>
    <t>尹小力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</si>
</sst>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Arial"/>
      <charset val="134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26" fillId="13" borderId="15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1" fillId="0" borderId="0" applyBorder="0"/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zoomScale="90" zoomScaleNormal="90" workbookViewId="0">
      <selection activeCell="D7" sqref="D7:F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26.25" customHeight="1" spans="1:6">
      <c r="A7" s="9">
        <v>1</v>
      </c>
      <c r="B7" s="16" t="s">
        <v>10</v>
      </c>
      <c r="C7" s="17">
        <v>10</v>
      </c>
      <c r="D7" s="11">
        <f>C7*7.14</f>
        <v>71.4</v>
      </c>
      <c r="E7" s="12">
        <f>C7*700</f>
        <v>7000</v>
      </c>
      <c r="F7" s="13">
        <f>D7*5</f>
        <v>357</v>
      </c>
    </row>
    <row r="8" s="1" customFormat="1" ht="26.25" customHeight="1" spans="1:6">
      <c r="A8" s="9">
        <v>2</v>
      </c>
      <c r="B8" s="16" t="s">
        <v>11</v>
      </c>
      <c r="C8" s="17">
        <v>6</v>
      </c>
      <c r="D8" s="11">
        <f>C8*7.14</f>
        <v>42.84</v>
      </c>
      <c r="E8" s="12">
        <f>C8*700</f>
        <v>4200</v>
      </c>
      <c r="F8" s="13">
        <f>D8*5</f>
        <v>214.2</v>
      </c>
    </row>
    <row r="9" s="1" customFormat="1" ht="26.25" customHeight="1" spans="1:6">
      <c r="A9" s="9"/>
      <c r="B9" s="17"/>
      <c r="C9" s="17"/>
      <c r="D9" s="11"/>
      <c r="E9" s="12"/>
      <c r="F9" s="13"/>
    </row>
    <row r="10" s="1" customFormat="1" ht="26.25" customHeight="1" spans="1:6">
      <c r="A10" s="14" t="s">
        <v>12</v>
      </c>
      <c r="B10" s="15"/>
      <c r="C10" s="13">
        <f>SUM(C7:C9)</f>
        <v>16</v>
      </c>
      <c r="D10" s="11">
        <f>SUM(D7:D9)</f>
        <v>114.24</v>
      </c>
      <c r="E10" s="11">
        <f>SUM(E7:E9)</f>
        <v>11200</v>
      </c>
      <c r="F10" s="11">
        <f>SUM(F7:F9)</f>
        <v>571.2</v>
      </c>
    </row>
  </sheetData>
  <mergeCells count="11">
    <mergeCell ref="A1:F1"/>
    <mergeCell ref="A2:F2"/>
    <mergeCell ref="A3:F3"/>
    <mergeCell ref="A4:F4"/>
    <mergeCell ref="A10:B1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zoomScale="90" zoomScaleNormal="90" workbookViewId="0">
      <selection activeCell="D7" sqref="D7:F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13</v>
      </c>
      <c r="B3" s="4"/>
      <c r="C3" s="4"/>
      <c r="D3" s="4"/>
      <c r="E3" s="4"/>
      <c r="F3" s="4"/>
    </row>
    <row r="4" ht="15" customHeight="1" spans="1:6">
      <c r="A4" s="4" t="s">
        <v>14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15</v>
      </c>
      <c r="C7" s="10">
        <v>10</v>
      </c>
      <c r="D7" s="11">
        <f>C7*7.14</f>
        <v>71.4</v>
      </c>
      <c r="E7" s="12">
        <f>C7*700</f>
        <v>7000</v>
      </c>
      <c r="F7" s="13">
        <f>D7*5</f>
        <v>357</v>
      </c>
    </row>
    <row r="8" s="1" customFormat="1" spans="1:6">
      <c r="A8" s="9">
        <v>2</v>
      </c>
      <c r="B8" s="32" t="s">
        <v>16</v>
      </c>
      <c r="C8" s="32">
        <v>30</v>
      </c>
      <c r="D8" s="11">
        <f>C8*7.14</f>
        <v>214.2</v>
      </c>
      <c r="E8" s="12">
        <f>C8*700</f>
        <v>21000</v>
      </c>
      <c r="F8" s="13">
        <f>D8*5</f>
        <v>1071</v>
      </c>
    </row>
    <row r="9" s="1" customFormat="1" spans="1:6">
      <c r="A9" s="9">
        <v>3</v>
      </c>
      <c r="B9" s="10" t="s">
        <v>17</v>
      </c>
      <c r="C9" s="10">
        <v>30</v>
      </c>
      <c r="D9" s="11">
        <f t="shared" ref="D9:D39" si="0">C9*7.14</f>
        <v>214.2</v>
      </c>
      <c r="E9" s="12">
        <f t="shared" ref="E9:E39" si="1">C9*700</f>
        <v>21000</v>
      </c>
      <c r="F9" s="13">
        <f t="shared" ref="F9:F39" si="2">D9*5</f>
        <v>1071</v>
      </c>
    </row>
    <row r="10" s="1" customFormat="1" spans="1:6">
      <c r="A10" s="9">
        <v>4</v>
      </c>
      <c r="B10" s="10" t="s">
        <v>18</v>
      </c>
      <c r="C10" s="10">
        <v>20</v>
      </c>
      <c r="D10" s="11">
        <f t="shared" si="0"/>
        <v>142.8</v>
      </c>
      <c r="E10" s="12">
        <f t="shared" si="1"/>
        <v>14000</v>
      </c>
      <c r="F10" s="13">
        <f t="shared" si="2"/>
        <v>714</v>
      </c>
    </row>
    <row r="11" s="1" customFormat="1" spans="1:6">
      <c r="A11" s="9">
        <v>5</v>
      </c>
      <c r="B11" s="10" t="s">
        <v>19</v>
      </c>
      <c r="C11" s="10">
        <v>20</v>
      </c>
      <c r="D11" s="11">
        <f t="shared" si="0"/>
        <v>142.8</v>
      </c>
      <c r="E11" s="12">
        <f t="shared" si="1"/>
        <v>14000</v>
      </c>
      <c r="F11" s="13">
        <f t="shared" si="2"/>
        <v>714</v>
      </c>
    </row>
    <row r="12" s="1" customFormat="1" spans="1:6">
      <c r="A12" s="9">
        <v>6</v>
      </c>
      <c r="B12" s="10" t="s">
        <v>20</v>
      </c>
      <c r="C12" s="10">
        <v>20</v>
      </c>
      <c r="D12" s="11">
        <f t="shared" si="0"/>
        <v>142.8</v>
      </c>
      <c r="E12" s="12">
        <f t="shared" si="1"/>
        <v>14000</v>
      </c>
      <c r="F12" s="13">
        <f t="shared" si="2"/>
        <v>714</v>
      </c>
    </row>
    <row r="13" s="1" customFormat="1" spans="1:6">
      <c r="A13" s="9">
        <v>7</v>
      </c>
      <c r="B13" s="10" t="s">
        <v>21</v>
      </c>
      <c r="C13" s="10">
        <v>20</v>
      </c>
      <c r="D13" s="11">
        <f t="shared" si="0"/>
        <v>142.8</v>
      </c>
      <c r="E13" s="12">
        <f t="shared" si="1"/>
        <v>14000</v>
      </c>
      <c r="F13" s="13">
        <f t="shared" si="2"/>
        <v>714</v>
      </c>
    </row>
    <row r="14" s="1" customFormat="1" spans="1:6">
      <c r="A14" s="9">
        <v>8</v>
      </c>
      <c r="B14" s="10" t="s">
        <v>22</v>
      </c>
      <c r="C14" s="10">
        <v>30</v>
      </c>
      <c r="D14" s="11">
        <f t="shared" si="0"/>
        <v>214.2</v>
      </c>
      <c r="E14" s="12">
        <f t="shared" si="1"/>
        <v>21000</v>
      </c>
      <c r="F14" s="13">
        <f t="shared" si="2"/>
        <v>1071</v>
      </c>
    </row>
    <row r="15" s="1" customFormat="1" spans="1:6">
      <c r="A15" s="9">
        <v>9</v>
      </c>
      <c r="B15" s="10" t="s">
        <v>23</v>
      </c>
      <c r="C15" s="10">
        <v>20</v>
      </c>
      <c r="D15" s="11">
        <f t="shared" si="0"/>
        <v>142.8</v>
      </c>
      <c r="E15" s="12">
        <f t="shared" si="1"/>
        <v>14000</v>
      </c>
      <c r="F15" s="13">
        <f t="shared" si="2"/>
        <v>714</v>
      </c>
    </row>
    <row r="16" s="1" customFormat="1" spans="1:6">
      <c r="A16" s="9">
        <v>10</v>
      </c>
      <c r="B16" s="10" t="s">
        <v>24</v>
      </c>
      <c r="C16" s="10">
        <v>13</v>
      </c>
      <c r="D16" s="11">
        <f t="shared" si="0"/>
        <v>92.82</v>
      </c>
      <c r="E16" s="12">
        <f t="shared" si="1"/>
        <v>9100</v>
      </c>
      <c r="F16" s="13">
        <f t="shared" si="2"/>
        <v>464.1</v>
      </c>
    </row>
    <row r="17" s="1" customFormat="1" spans="1:6">
      <c r="A17" s="9">
        <v>11</v>
      </c>
      <c r="B17" s="10" t="s">
        <v>25</v>
      </c>
      <c r="C17" s="10">
        <v>5</v>
      </c>
      <c r="D17" s="11">
        <f t="shared" si="0"/>
        <v>35.7</v>
      </c>
      <c r="E17" s="12">
        <f t="shared" si="1"/>
        <v>3500</v>
      </c>
      <c r="F17" s="13">
        <f t="shared" si="2"/>
        <v>178.5</v>
      </c>
    </row>
    <row r="18" s="1" customFormat="1" spans="1:6">
      <c r="A18" s="9">
        <v>12</v>
      </c>
      <c r="B18" s="10" t="s">
        <v>26</v>
      </c>
      <c r="C18" s="10">
        <v>20</v>
      </c>
      <c r="D18" s="11">
        <f t="shared" si="0"/>
        <v>142.8</v>
      </c>
      <c r="E18" s="12">
        <f t="shared" si="1"/>
        <v>14000</v>
      </c>
      <c r="F18" s="13">
        <f t="shared" si="2"/>
        <v>714</v>
      </c>
    </row>
    <row r="19" s="1" customFormat="1" spans="1:6">
      <c r="A19" s="9">
        <v>13</v>
      </c>
      <c r="B19" s="10" t="s">
        <v>27</v>
      </c>
      <c r="C19" s="10">
        <v>20</v>
      </c>
      <c r="D19" s="11">
        <f t="shared" si="0"/>
        <v>142.8</v>
      </c>
      <c r="E19" s="12">
        <f t="shared" si="1"/>
        <v>14000</v>
      </c>
      <c r="F19" s="13">
        <f t="shared" si="2"/>
        <v>714</v>
      </c>
    </row>
    <row r="20" s="1" customFormat="1" spans="1:6">
      <c r="A20" s="9">
        <v>14</v>
      </c>
      <c r="B20" s="10" t="s">
        <v>28</v>
      </c>
      <c r="C20" s="10">
        <v>20</v>
      </c>
      <c r="D20" s="11">
        <f t="shared" si="0"/>
        <v>142.8</v>
      </c>
      <c r="E20" s="12">
        <f t="shared" si="1"/>
        <v>14000</v>
      </c>
      <c r="F20" s="13">
        <f t="shared" si="2"/>
        <v>714</v>
      </c>
    </row>
    <row r="21" s="1" customFormat="1" spans="1:6">
      <c r="A21" s="9">
        <v>15</v>
      </c>
      <c r="B21" s="10" t="s">
        <v>29</v>
      </c>
      <c r="C21" s="10">
        <v>20</v>
      </c>
      <c r="D21" s="11">
        <f t="shared" si="0"/>
        <v>142.8</v>
      </c>
      <c r="E21" s="12">
        <f t="shared" si="1"/>
        <v>14000</v>
      </c>
      <c r="F21" s="13">
        <f t="shared" si="2"/>
        <v>714</v>
      </c>
    </row>
    <row r="22" s="1" customFormat="1" spans="1:6">
      <c r="A22" s="9">
        <v>16</v>
      </c>
      <c r="B22" s="10" t="s">
        <v>30</v>
      </c>
      <c r="C22" s="10">
        <v>10</v>
      </c>
      <c r="D22" s="11">
        <f t="shared" si="0"/>
        <v>71.4</v>
      </c>
      <c r="E22" s="12">
        <f t="shared" si="1"/>
        <v>7000</v>
      </c>
      <c r="F22" s="13">
        <f t="shared" si="2"/>
        <v>357</v>
      </c>
    </row>
    <row r="23" s="1" customFormat="1" spans="1:6">
      <c r="A23" s="9">
        <v>17</v>
      </c>
      <c r="B23" s="10" t="s">
        <v>31</v>
      </c>
      <c r="C23" s="10">
        <v>5</v>
      </c>
      <c r="D23" s="11">
        <f t="shared" si="0"/>
        <v>35.7</v>
      </c>
      <c r="E23" s="12">
        <f t="shared" si="1"/>
        <v>3500</v>
      </c>
      <c r="F23" s="13">
        <f t="shared" si="2"/>
        <v>178.5</v>
      </c>
    </row>
    <row r="24" s="1" customFormat="1" spans="1:6">
      <c r="A24" s="9">
        <v>18</v>
      </c>
      <c r="B24" s="10" t="s">
        <v>32</v>
      </c>
      <c r="C24" s="10">
        <v>20</v>
      </c>
      <c r="D24" s="11">
        <f t="shared" si="0"/>
        <v>142.8</v>
      </c>
      <c r="E24" s="12">
        <f t="shared" si="1"/>
        <v>14000</v>
      </c>
      <c r="F24" s="13">
        <f t="shared" si="2"/>
        <v>714</v>
      </c>
    </row>
    <row r="25" s="1" customFormat="1" spans="1:6">
      <c r="A25" s="9">
        <v>19</v>
      </c>
      <c r="B25" s="10" t="s">
        <v>33</v>
      </c>
      <c r="C25" s="10">
        <v>20</v>
      </c>
      <c r="D25" s="11">
        <f t="shared" si="0"/>
        <v>142.8</v>
      </c>
      <c r="E25" s="12">
        <f t="shared" si="1"/>
        <v>14000</v>
      </c>
      <c r="F25" s="13">
        <f t="shared" si="2"/>
        <v>714</v>
      </c>
    </row>
    <row r="26" s="1" customFormat="1" spans="1:6">
      <c r="A26" s="9">
        <v>20</v>
      </c>
      <c r="B26" s="10" t="s">
        <v>34</v>
      </c>
      <c r="C26" s="10">
        <v>90</v>
      </c>
      <c r="D26" s="11">
        <f t="shared" si="0"/>
        <v>642.6</v>
      </c>
      <c r="E26" s="12">
        <f t="shared" si="1"/>
        <v>63000</v>
      </c>
      <c r="F26" s="13">
        <f t="shared" si="2"/>
        <v>3213</v>
      </c>
    </row>
    <row r="27" s="1" customFormat="1" spans="1:6">
      <c r="A27" s="9">
        <v>21</v>
      </c>
      <c r="B27" s="10" t="s">
        <v>35</v>
      </c>
      <c r="C27" s="10">
        <v>30</v>
      </c>
      <c r="D27" s="11">
        <f t="shared" si="0"/>
        <v>214.2</v>
      </c>
      <c r="E27" s="12">
        <f t="shared" si="1"/>
        <v>21000</v>
      </c>
      <c r="F27" s="13">
        <f t="shared" si="2"/>
        <v>1071</v>
      </c>
    </row>
    <row r="28" s="1" customFormat="1" spans="1:6">
      <c r="A28" s="9">
        <v>22</v>
      </c>
      <c r="B28" s="10" t="s">
        <v>36</v>
      </c>
      <c r="C28" s="10">
        <v>10</v>
      </c>
      <c r="D28" s="11">
        <f t="shared" si="0"/>
        <v>71.4</v>
      </c>
      <c r="E28" s="12">
        <f t="shared" si="1"/>
        <v>7000</v>
      </c>
      <c r="F28" s="13">
        <f t="shared" si="2"/>
        <v>357</v>
      </c>
    </row>
    <row r="29" s="1" customFormat="1" spans="1:6">
      <c r="A29" s="9">
        <v>23</v>
      </c>
      <c r="B29" s="10" t="s">
        <v>37</v>
      </c>
      <c r="C29" s="10">
        <v>10</v>
      </c>
      <c r="D29" s="11">
        <f t="shared" si="0"/>
        <v>71.4</v>
      </c>
      <c r="E29" s="12">
        <f t="shared" si="1"/>
        <v>7000</v>
      </c>
      <c r="F29" s="13">
        <f t="shared" si="2"/>
        <v>357</v>
      </c>
    </row>
    <row r="30" s="1" customFormat="1" spans="1:6">
      <c r="A30" s="9">
        <v>24</v>
      </c>
      <c r="B30" s="10" t="s">
        <v>38</v>
      </c>
      <c r="C30" s="10">
        <v>10</v>
      </c>
      <c r="D30" s="11">
        <f t="shared" si="0"/>
        <v>71.4</v>
      </c>
      <c r="E30" s="12">
        <f t="shared" si="1"/>
        <v>7000</v>
      </c>
      <c r="F30" s="13">
        <f t="shared" si="2"/>
        <v>357</v>
      </c>
    </row>
    <row r="31" s="1" customFormat="1" spans="1:6">
      <c r="A31" s="9">
        <v>25</v>
      </c>
      <c r="B31" s="10" t="s">
        <v>39</v>
      </c>
      <c r="C31" s="10">
        <v>20</v>
      </c>
      <c r="D31" s="11">
        <f t="shared" si="0"/>
        <v>142.8</v>
      </c>
      <c r="E31" s="12">
        <f t="shared" si="1"/>
        <v>14000</v>
      </c>
      <c r="F31" s="13">
        <f t="shared" si="2"/>
        <v>714</v>
      </c>
    </row>
    <row r="32" s="1" customFormat="1" spans="1:6">
      <c r="A32" s="9">
        <v>26</v>
      </c>
      <c r="B32" s="10" t="s">
        <v>40</v>
      </c>
      <c r="C32" s="10">
        <v>20</v>
      </c>
      <c r="D32" s="11">
        <f t="shared" si="0"/>
        <v>142.8</v>
      </c>
      <c r="E32" s="12">
        <f t="shared" si="1"/>
        <v>14000</v>
      </c>
      <c r="F32" s="13">
        <f t="shared" si="2"/>
        <v>714</v>
      </c>
    </row>
    <row r="33" s="1" customFormat="1" spans="1:6">
      <c r="A33" s="9">
        <v>27</v>
      </c>
      <c r="B33" s="10" t="s">
        <v>41</v>
      </c>
      <c r="C33" s="10">
        <v>5</v>
      </c>
      <c r="D33" s="11">
        <f t="shared" si="0"/>
        <v>35.7</v>
      </c>
      <c r="E33" s="12">
        <f t="shared" si="1"/>
        <v>3500</v>
      </c>
      <c r="F33" s="13">
        <f t="shared" si="2"/>
        <v>178.5</v>
      </c>
    </row>
    <row r="34" s="1" customFormat="1" spans="1:6">
      <c r="A34" s="9">
        <v>28</v>
      </c>
      <c r="B34" s="10" t="s">
        <v>42</v>
      </c>
      <c r="C34" s="10">
        <v>20</v>
      </c>
      <c r="D34" s="11">
        <f t="shared" si="0"/>
        <v>142.8</v>
      </c>
      <c r="E34" s="12">
        <f t="shared" si="1"/>
        <v>14000</v>
      </c>
      <c r="F34" s="13">
        <f t="shared" si="2"/>
        <v>714</v>
      </c>
    </row>
    <row r="35" s="1" customFormat="1" spans="1:6">
      <c r="A35" s="9">
        <v>29</v>
      </c>
      <c r="B35" s="10" t="s">
        <v>43</v>
      </c>
      <c r="C35" s="10">
        <v>8</v>
      </c>
      <c r="D35" s="11">
        <f t="shared" si="0"/>
        <v>57.12</v>
      </c>
      <c r="E35" s="12">
        <f t="shared" si="1"/>
        <v>5600</v>
      </c>
      <c r="F35" s="13">
        <f t="shared" si="2"/>
        <v>285.6</v>
      </c>
    </row>
    <row r="36" s="1" customFormat="1" spans="1:6">
      <c r="A36" s="9">
        <v>30</v>
      </c>
      <c r="B36" s="10" t="s">
        <v>44</v>
      </c>
      <c r="C36" s="10">
        <v>95</v>
      </c>
      <c r="D36" s="11">
        <f t="shared" si="0"/>
        <v>678.3</v>
      </c>
      <c r="E36" s="12">
        <f t="shared" si="1"/>
        <v>66500</v>
      </c>
      <c r="F36" s="13">
        <f t="shared" si="2"/>
        <v>3391.5</v>
      </c>
    </row>
    <row r="37" s="1" customFormat="1" spans="1:6">
      <c r="A37" s="9">
        <v>31</v>
      </c>
      <c r="B37" s="10" t="s">
        <v>45</v>
      </c>
      <c r="C37" s="10">
        <v>5</v>
      </c>
      <c r="D37" s="11">
        <f t="shared" si="0"/>
        <v>35.7</v>
      </c>
      <c r="E37" s="12">
        <f t="shared" si="1"/>
        <v>3500</v>
      </c>
      <c r="F37" s="13">
        <f t="shared" si="2"/>
        <v>178.5</v>
      </c>
    </row>
    <row r="38" s="1" customFormat="1" spans="1:6">
      <c r="A38" s="9">
        <v>32</v>
      </c>
      <c r="B38" s="10" t="s">
        <v>46</v>
      </c>
      <c r="C38" s="10">
        <v>20</v>
      </c>
      <c r="D38" s="11">
        <f t="shared" si="0"/>
        <v>142.8</v>
      </c>
      <c r="E38" s="12">
        <f t="shared" si="1"/>
        <v>14000</v>
      </c>
      <c r="F38" s="13">
        <f t="shared" si="2"/>
        <v>714</v>
      </c>
    </row>
    <row r="39" s="1" customFormat="1" spans="1:6">
      <c r="A39" s="9">
        <v>33</v>
      </c>
      <c r="B39" s="10" t="s">
        <v>47</v>
      </c>
      <c r="C39" s="10">
        <v>150</v>
      </c>
      <c r="D39" s="11">
        <f t="shared" si="0"/>
        <v>1071</v>
      </c>
      <c r="E39" s="12">
        <f t="shared" si="1"/>
        <v>105000</v>
      </c>
      <c r="F39" s="13">
        <f t="shared" si="2"/>
        <v>5355</v>
      </c>
    </row>
    <row r="40" s="1" customFormat="1" spans="1:6">
      <c r="A40" s="9">
        <v>34</v>
      </c>
      <c r="B40" s="10"/>
      <c r="C40" s="10"/>
      <c r="D40" s="11"/>
      <c r="E40" s="12"/>
      <c r="F40" s="13"/>
    </row>
    <row r="41" s="1" customFormat="1" spans="1:6">
      <c r="A41" s="9">
        <v>35</v>
      </c>
      <c r="B41" s="10"/>
      <c r="C41" s="10"/>
      <c r="D41" s="11"/>
      <c r="E41" s="12"/>
      <c r="F41" s="13"/>
    </row>
    <row r="42" s="1" customFormat="1" spans="1:6">
      <c r="A42" s="9">
        <v>36</v>
      </c>
      <c r="B42" s="10"/>
      <c r="C42" s="10"/>
      <c r="D42" s="11"/>
      <c r="E42" s="12"/>
      <c r="F42" s="13"/>
    </row>
    <row r="43" s="1" customFormat="1" spans="1:6">
      <c r="A43" s="9">
        <v>37</v>
      </c>
      <c r="B43" s="10"/>
      <c r="C43" s="10"/>
      <c r="D43" s="11"/>
      <c r="E43" s="12"/>
      <c r="F43" s="13"/>
    </row>
    <row r="44" s="1" customFormat="1" spans="1:6">
      <c r="A44" s="9">
        <v>38</v>
      </c>
      <c r="B44" s="10"/>
      <c r="C44" s="10"/>
      <c r="D44" s="11"/>
      <c r="E44" s="12"/>
      <c r="F44" s="13"/>
    </row>
    <row r="45" s="1" customFormat="1" spans="1:6">
      <c r="A45" s="9">
        <v>39</v>
      </c>
      <c r="B45" s="10"/>
      <c r="C45" s="10"/>
      <c r="D45" s="11"/>
      <c r="E45" s="12"/>
      <c r="F45" s="13"/>
    </row>
    <row r="46" s="1" customFormat="1" spans="1:6">
      <c r="A46" s="9">
        <v>40</v>
      </c>
      <c r="B46" s="10"/>
      <c r="C46" s="10"/>
      <c r="D46" s="11"/>
      <c r="E46" s="12"/>
      <c r="F46" s="13"/>
    </row>
    <row r="47" s="1" customFormat="1" spans="1:6">
      <c r="A47" s="9">
        <v>41</v>
      </c>
      <c r="B47" s="10"/>
      <c r="C47" s="10"/>
      <c r="D47" s="11"/>
      <c r="E47" s="12"/>
      <c r="F47" s="13"/>
    </row>
    <row r="48" s="1" customFormat="1" spans="1:6">
      <c r="A48" s="9">
        <v>42</v>
      </c>
      <c r="B48" s="10"/>
      <c r="C48" s="10"/>
      <c r="D48" s="11"/>
      <c r="E48" s="12"/>
      <c r="F48" s="13"/>
    </row>
    <row r="49" s="1" customFormat="1" spans="1:6">
      <c r="A49" s="9">
        <v>43</v>
      </c>
      <c r="B49" s="10"/>
      <c r="C49" s="10"/>
      <c r="D49" s="11"/>
      <c r="E49" s="12"/>
      <c r="F49" s="13"/>
    </row>
    <row r="50" s="1" customFormat="1" spans="1:6">
      <c r="A50" s="9">
        <v>44</v>
      </c>
      <c r="B50" s="10"/>
      <c r="C50" s="10"/>
      <c r="D50" s="11"/>
      <c r="E50" s="12"/>
      <c r="F50" s="13"/>
    </row>
    <row r="51" s="1" customFormat="1" spans="1:6">
      <c r="A51" s="9">
        <v>45</v>
      </c>
      <c r="B51" s="10"/>
      <c r="C51" s="10"/>
      <c r="D51" s="11"/>
      <c r="E51" s="12"/>
      <c r="F51" s="13"/>
    </row>
    <row r="52" s="1" customFormat="1" spans="1:6">
      <c r="A52" s="9">
        <v>46</v>
      </c>
      <c r="B52" s="10"/>
      <c r="C52" s="10"/>
      <c r="D52" s="11"/>
      <c r="E52" s="12"/>
      <c r="F52" s="13"/>
    </row>
    <row r="53" s="1" customFormat="1" spans="1:6">
      <c r="A53" s="9">
        <v>47</v>
      </c>
      <c r="B53" s="10"/>
      <c r="C53" s="10"/>
      <c r="D53" s="11"/>
      <c r="E53" s="12"/>
      <c r="F53" s="13"/>
    </row>
    <row r="54" s="1" customFormat="1" spans="1:6">
      <c r="A54" s="9">
        <v>48</v>
      </c>
      <c r="B54" s="10"/>
      <c r="C54" s="10"/>
      <c r="D54" s="11"/>
      <c r="E54" s="12"/>
      <c r="F54" s="13"/>
    </row>
    <row r="55" s="1" customFormat="1" spans="1:6">
      <c r="A55" s="9">
        <v>49</v>
      </c>
      <c r="B55" s="10"/>
      <c r="C55" s="10"/>
      <c r="D55" s="11"/>
      <c r="E55" s="12"/>
      <c r="F55" s="13"/>
    </row>
    <row r="56" s="1" customFormat="1" spans="1:6">
      <c r="A56" s="9">
        <v>50</v>
      </c>
      <c r="B56" s="10"/>
      <c r="C56" s="10"/>
      <c r="D56" s="11"/>
      <c r="E56" s="12"/>
      <c r="F56" s="13"/>
    </row>
    <row r="57" s="1" customFormat="1" spans="1:6">
      <c r="A57" s="9">
        <v>51</v>
      </c>
      <c r="B57" s="10"/>
      <c r="C57" s="10"/>
      <c r="D57" s="11"/>
      <c r="E57" s="12"/>
      <c r="F57" s="13"/>
    </row>
    <row r="58" s="1" customFormat="1" spans="1:6">
      <c r="A58" s="9">
        <v>52</v>
      </c>
      <c r="B58" s="10"/>
      <c r="C58" s="10"/>
      <c r="D58" s="11"/>
      <c r="E58" s="12"/>
      <c r="F58" s="13"/>
    </row>
    <row r="59" s="1" customFormat="1" spans="1:6">
      <c r="A59" s="9">
        <v>53</v>
      </c>
      <c r="B59" s="10"/>
      <c r="C59" s="10"/>
      <c r="D59" s="11"/>
      <c r="E59" s="12"/>
      <c r="F59" s="13"/>
    </row>
    <row r="60" s="1" customFormat="1" spans="1:6">
      <c r="A60" s="9"/>
      <c r="B60" s="10"/>
      <c r="C60" s="10"/>
      <c r="D60" s="11"/>
      <c r="E60" s="12"/>
      <c r="F60" s="13"/>
    </row>
    <row r="61" s="1" customFormat="1" spans="1:6">
      <c r="A61" s="9"/>
      <c r="B61" s="10"/>
      <c r="C61" s="10"/>
      <c r="D61" s="11"/>
      <c r="E61" s="12"/>
      <c r="F61" s="13"/>
    </row>
    <row r="62" s="1" customFormat="1" spans="1:6">
      <c r="A62" s="9"/>
      <c r="B62" s="10"/>
      <c r="C62" s="10"/>
      <c r="D62" s="11"/>
      <c r="E62" s="12"/>
      <c r="F62" s="13"/>
    </row>
    <row r="63" s="1" customFormat="1" spans="1:6">
      <c r="A63" s="9"/>
      <c r="B63" s="10"/>
      <c r="C63" s="10"/>
      <c r="D63" s="11"/>
      <c r="E63" s="12"/>
      <c r="F63" s="13"/>
    </row>
    <row r="64" s="1" customFormat="1" spans="1:6">
      <c r="A64" s="9"/>
      <c r="B64" s="10"/>
      <c r="C64" s="10"/>
      <c r="D64" s="11"/>
      <c r="E64" s="12"/>
      <c r="F64" s="13"/>
    </row>
    <row r="65" s="1" customFormat="1" spans="1:6">
      <c r="A65" s="9"/>
      <c r="B65" s="10"/>
      <c r="C65" s="10"/>
      <c r="D65" s="11"/>
      <c r="E65" s="12"/>
      <c r="F65" s="13"/>
    </row>
    <row r="66" s="1" customFormat="1" spans="1:6">
      <c r="A66" s="9"/>
      <c r="B66" s="10"/>
      <c r="C66" s="10"/>
      <c r="D66" s="11"/>
      <c r="E66" s="12"/>
      <c r="F66" s="13"/>
    </row>
    <row r="67" s="1" customFormat="1" spans="1:6">
      <c r="A67" s="9"/>
      <c r="B67" s="10"/>
      <c r="C67" s="10"/>
      <c r="D67" s="11"/>
      <c r="E67" s="12"/>
      <c r="F67" s="13"/>
    </row>
    <row r="68" s="1" customFormat="1" spans="1:6">
      <c r="A68" s="9"/>
      <c r="B68" s="10"/>
      <c r="C68" s="10"/>
      <c r="D68" s="11"/>
      <c r="E68" s="12"/>
      <c r="F68" s="13"/>
    </row>
    <row r="69" s="1" customFormat="1" spans="1:6">
      <c r="A69" s="9"/>
      <c r="B69" s="10"/>
      <c r="C69" s="10"/>
      <c r="D69" s="11"/>
      <c r="E69" s="12"/>
      <c r="F69" s="13"/>
    </row>
    <row r="70" s="1" customFormat="1" spans="1:6">
      <c r="A70" s="9"/>
      <c r="B70" s="10"/>
      <c r="C70" s="10"/>
      <c r="D70" s="11"/>
      <c r="E70" s="12"/>
      <c r="F70" s="13"/>
    </row>
    <row r="71" s="1" customFormat="1" spans="1:6">
      <c r="A71" s="9"/>
      <c r="B71" s="10"/>
      <c r="C71" s="10"/>
      <c r="D71" s="11"/>
      <c r="E71" s="12"/>
      <c r="F71" s="13"/>
    </row>
    <row r="72" s="1" customFormat="1" spans="1:6">
      <c r="A72" s="9"/>
      <c r="B72" s="10"/>
      <c r="C72" s="10"/>
      <c r="D72" s="11"/>
      <c r="E72" s="12"/>
      <c r="F72" s="13"/>
    </row>
    <row r="73" s="1" customFormat="1" spans="1:6">
      <c r="A73" s="9"/>
      <c r="B73" s="10"/>
      <c r="C73" s="10"/>
      <c r="D73" s="11"/>
      <c r="E73" s="12"/>
      <c r="F73" s="13"/>
    </row>
    <row r="74" s="1" customFormat="1" spans="1:6">
      <c r="A74" s="9"/>
      <c r="B74" s="10"/>
      <c r="C74" s="10"/>
      <c r="D74" s="11"/>
      <c r="E74" s="12"/>
      <c r="F74" s="13"/>
    </row>
    <row r="75" s="1" customFormat="1" spans="1:6">
      <c r="A75" s="9"/>
      <c r="B75" s="10"/>
      <c r="C75" s="10"/>
      <c r="D75" s="11"/>
      <c r="E75" s="12"/>
      <c r="F75" s="13"/>
    </row>
    <row r="76" s="1" customFormat="1" spans="1:6">
      <c r="A76" s="9"/>
      <c r="B76" s="10"/>
      <c r="C76" s="10"/>
      <c r="D76" s="11"/>
      <c r="E76" s="12"/>
      <c r="F76" s="13"/>
    </row>
    <row r="77" s="1" customFormat="1" spans="1:6">
      <c r="A77" s="9"/>
      <c r="B77" s="10"/>
      <c r="C77" s="10"/>
      <c r="D77" s="11"/>
      <c r="E77" s="12"/>
      <c r="F77" s="13"/>
    </row>
    <row r="78" s="1" customFormat="1" spans="1:6">
      <c r="A78" s="9"/>
      <c r="B78" s="10"/>
      <c r="C78" s="10"/>
      <c r="D78" s="11"/>
      <c r="E78" s="12"/>
      <c r="F78" s="13"/>
    </row>
    <row r="79" s="1" customFormat="1" spans="1:6">
      <c r="A79" s="9"/>
      <c r="B79" s="10"/>
      <c r="C79" s="10"/>
      <c r="D79" s="11"/>
      <c r="E79" s="12"/>
      <c r="F79" s="13"/>
    </row>
    <row r="80" s="1" customFormat="1" spans="1:6">
      <c r="A80" s="9"/>
      <c r="B80" s="10"/>
      <c r="C80" s="10"/>
      <c r="D80" s="11"/>
      <c r="E80" s="12"/>
      <c r="F80" s="13"/>
    </row>
    <row r="81" s="1" customFormat="1" spans="1:6">
      <c r="A81" s="9"/>
      <c r="B81" s="10"/>
      <c r="C81" s="10"/>
      <c r="D81" s="11"/>
      <c r="E81" s="12"/>
      <c r="F81" s="13"/>
    </row>
    <row r="82" s="1" customFormat="1" spans="1:6">
      <c r="A82" s="9"/>
      <c r="B82" s="10"/>
      <c r="C82" s="10"/>
      <c r="D82" s="11"/>
      <c r="E82" s="12"/>
      <c r="F82" s="13"/>
    </row>
    <row r="83" s="1" customFormat="1" spans="1:6">
      <c r="A83" s="9"/>
      <c r="B83" s="10"/>
      <c r="C83" s="10"/>
      <c r="D83" s="11"/>
      <c r="E83" s="12"/>
      <c r="F83" s="13"/>
    </row>
    <row r="84" s="1" customFormat="1" spans="1:6">
      <c r="A84" s="9"/>
      <c r="B84" s="10"/>
      <c r="C84" s="10"/>
      <c r="D84" s="11"/>
      <c r="E84" s="12"/>
      <c r="F84" s="13"/>
    </row>
    <row r="85" s="1" customFormat="1" spans="1:6">
      <c r="A85" s="9"/>
      <c r="B85" s="10"/>
      <c r="C85" s="10"/>
      <c r="D85" s="11"/>
      <c r="E85" s="12"/>
      <c r="F85" s="13"/>
    </row>
    <row r="86" s="1" customFormat="1" spans="1:6">
      <c r="A86" s="9"/>
      <c r="B86" s="10"/>
      <c r="C86" s="10"/>
      <c r="D86" s="11"/>
      <c r="E86" s="12"/>
      <c r="F86" s="13"/>
    </row>
    <row r="87" s="1" customFormat="1" spans="1:6">
      <c r="A87" s="9"/>
      <c r="B87" s="10"/>
      <c r="C87" s="10"/>
      <c r="D87" s="11"/>
      <c r="E87" s="12"/>
      <c r="F87" s="13"/>
    </row>
    <row r="88" s="1" customFormat="1" spans="1:6">
      <c r="A88" s="9"/>
      <c r="B88" s="10"/>
      <c r="C88" s="10"/>
      <c r="D88" s="11"/>
      <c r="E88" s="12"/>
      <c r="F88" s="13"/>
    </row>
    <row r="89" s="1" customFormat="1" spans="1:6">
      <c r="A89" s="9"/>
      <c r="B89" s="10"/>
      <c r="C89" s="10"/>
      <c r="D89" s="11"/>
      <c r="E89" s="12"/>
      <c r="F89" s="13"/>
    </row>
    <row r="90" s="1" customFormat="1" spans="1:6">
      <c r="A90" s="9"/>
      <c r="B90" s="10"/>
      <c r="C90" s="10"/>
      <c r="D90" s="11"/>
      <c r="E90" s="12"/>
      <c r="F90" s="13"/>
    </row>
    <row r="91" s="1" customFormat="1" spans="1:6">
      <c r="A91" s="9"/>
      <c r="B91" s="10"/>
      <c r="C91" s="10"/>
      <c r="D91" s="11"/>
      <c r="E91" s="12"/>
      <c r="F91" s="13"/>
    </row>
    <row r="92" s="1" customFormat="1" spans="1:6">
      <c r="A92" s="9"/>
      <c r="B92" s="10"/>
      <c r="C92" s="10"/>
      <c r="D92" s="11"/>
      <c r="E92" s="12"/>
      <c r="F92" s="13"/>
    </row>
    <row r="93" s="1" customFormat="1" spans="1:6">
      <c r="A93" s="9"/>
      <c r="B93" s="33"/>
      <c r="C93" s="10"/>
      <c r="D93" s="11"/>
      <c r="E93" s="12"/>
      <c r="F93" s="13"/>
    </row>
    <row r="94" s="1" customFormat="1" spans="1:6">
      <c r="A94" s="9"/>
      <c r="B94" s="10"/>
      <c r="C94" s="10"/>
      <c r="D94" s="11"/>
      <c r="E94" s="12"/>
      <c r="F94" s="13"/>
    </row>
    <row r="95" s="1" customFormat="1" spans="1:6">
      <c r="A95" s="9"/>
      <c r="B95" s="10"/>
      <c r="C95" s="10"/>
      <c r="D95" s="11"/>
      <c r="E95" s="12"/>
      <c r="F95" s="13"/>
    </row>
    <row r="96" s="1" customFormat="1" spans="1:6">
      <c r="A96" s="9"/>
      <c r="B96" s="10"/>
      <c r="C96" s="10"/>
      <c r="D96" s="11"/>
      <c r="E96" s="12"/>
      <c r="F96" s="13"/>
    </row>
    <row r="97" s="1" customFormat="1" spans="1:6">
      <c r="A97" s="9"/>
      <c r="B97" s="10"/>
      <c r="C97" s="10"/>
      <c r="D97" s="11"/>
      <c r="E97" s="12"/>
      <c r="F97" s="13"/>
    </row>
    <row r="98" s="1" customFormat="1" spans="1:6">
      <c r="A98" s="9"/>
      <c r="B98" s="10"/>
      <c r="C98" s="10"/>
      <c r="D98" s="11"/>
      <c r="E98" s="12"/>
      <c r="F98" s="13"/>
    </row>
    <row r="99" s="1" customFormat="1" spans="1:6">
      <c r="A99" s="9"/>
      <c r="B99" s="10"/>
      <c r="C99" s="10"/>
      <c r="D99" s="11"/>
      <c r="E99" s="12"/>
      <c r="F99" s="13"/>
    </row>
    <row r="100" s="1" customFormat="1" spans="1:6">
      <c r="A100" s="9"/>
      <c r="B100" s="10"/>
      <c r="C100" s="10"/>
      <c r="D100" s="11"/>
      <c r="E100" s="12"/>
      <c r="F100" s="13"/>
    </row>
    <row r="101" s="1" customFormat="1" spans="1:6">
      <c r="A101" s="9"/>
      <c r="B101" s="34"/>
      <c r="C101" s="13"/>
      <c r="D101" s="11"/>
      <c r="E101" s="12"/>
      <c r="F101" s="13"/>
    </row>
    <row r="102" s="1" customFormat="1" spans="1:6">
      <c r="A102" s="9"/>
      <c r="B102" s="10"/>
      <c r="C102" s="13"/>
      <c r="D102" s="11"/>
      <c r="E102" s="12"/>
      <c r="F102" s="13"/>
    </row>
    <row r="103" s="1" customFormat="1" spans="1:6">
      <c r="A103" s="9"/>
      <c r="B103" s="13"/>
      <c r="C103" s="13"/>
      <c r="D103" s="11"/>
      <c r="E103" s="12"/>
      <c r="F103" s="13"/>
    </row>
    <row r="104" s="1" customFormat="1" spans="1:6">
      <c r="A104" s="9"/>
      <c r="B104" s="13"/>
      <c r="C104" s="13"/>
      <c r="D104" s="11"/>
      <c r="E104" s="12"/>
      <c r="F104" s="13"/>
    </row>
    <row r="105" s="1" customFormat="1" spans="1:6">
      <c r="A105" s="9"/>
      <c r="B105" s="13"/>
      <c r="C105" s="13"/>
      <c r="D105" s="11"/>
      <c r="E105" s="12"/>
      <c r="F105" s="13"/>
    </row>
    <row r="106" s="1" customFormat="1" spans="1:6">
      <c r="A106" s="9"/>
      <c r="B106" s="13"/>
      <c r="C106" s="13"/>
      <c r="D106" s="11"/>
      <c r="E106" s="12"/>
      <c r="F106" s="13"/>
    </row>
    <row r="107" s="1" customFormat="1" spans="1:6">
      <c r="A107" s="14" t="s">
        <v>12</v>
      </c>
      <c r="B107" s="15"/>
      <c r="C107" s="13">
        <f>SUM(C7:C106)</f>
        <v>846</v>
      </c>
      <c r="D107" s="13">
        <f>SUM(D7:D106)</f>
        <v>6040.44</v>
      </c>
      <c r="E107" s="13">
        <f>SUM(E7:E106)</f>
        <v>592200</v>
      </c>
      <c r="F107" s="13">
        <f>SUM(F7:F106)</f>
        <v>30202.2</v>
      </c>
    </row>
  </sheetData>
  <mergeCells count="11">
    <mergeCell ref="A1:F1"/>
    <mergeCell ref="A2:F2"/>
    <mergeCell ref="A3:F3"/>
    <mergeCell ref="A4:F4"/>
    <mergeCell ref="A107:B10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zoomScale="90" zoomScaleNormal="90" workbookViewId="0">
      <selection activeCell="D7" sqref="D7:F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48</v>
      </c>
      <c r="B3" s="4"/>
      <c r="C3" s="4"/>
      <c r="D3" s="4"/>
      <c r="E3" s="4"/>
      <c r="F3" s="4"/>
    </row>
    <row r="4" ht="15" customHeight="1" spans="1:6">
      <c r="A4" s="4" t="s">
        <v>49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50</v>
      </c>
      <c r="C7" s="10">
        <v>400</v>
      </c>
      <c r="D7" s="11">
        <f>C7*7.14</f>
        <v>2856</v>
      </c>
      <c r="E7" s="12">
        <f>C7*700</f>
        <v>280000</v>
      </c>
      <c r="F7" s="13">
        <f>D7*5</f>
        <v>14280</v>
      </c>
    </row>
    <row r="8" s="1" customFormat="1" spans="1:6">
      <c r="A8" s="9"/>
      <c r="B8" s="10"/>
      <c r="C8" s="10"/>
      <c r="D8" s="11"/>
      <c r="E8" s="12"/>
      <c r="F8" s="13"/>
    </row>
    <row r="9" s="1" customFormat="1" spans="1:6">
      <c r="A9" s="9"/>
      <c r="B9" s="10"/>
      <c r="C9" s="10"/>
      <c r="D9" s="11"/>
      <c r="E9" s="12"/>
      <c r="F9" s="13"/>
    </row>
    <row r="10" s="1" customFormat="1" spans="1:6">
      <c r="A10" s="9"/>
      <c r="B10" s="10"/>
      <c r="C10" s="10"/>
      <c r="D10" s="11"/>
      <c r="E10" s="12"/>
      <c r="F10" s="13"/>
    </row>
    <row r="11" s="1" customFormat="1" spans="1:6">
      <c r="A11" s="9"/>
      <c r="B11" s="10"/>
      <c r="C11" s="10"/>
      <c r="D11" s="11"/>
      <c r="E11" s="12"/>
      <c r="F11" s="13"/>
    </row>
    <row r="12" s="1" customFormat="1" spans="1:6">
      <c r="A12" s="9"/>
      <c r="B12" s="10"/>
      <c r="C12" s="10"/>
      <c r="D12" s="11"/>
      <c r="E12" s="12"/>
      <c r="F12" s="13"/>
    </row>
    <row r="13" s="1" customFormat="1" spans="1:6">
      <c r="A13" s="9"/>
      <c r="B13" s="10"/>
      <c r="C13" s="10"/>
      <c r="D13" s="11"/>
      <c r="E13" s="12"/>
      <c r="F13" s="13"/>
    </row>
    <row r="14" s="1" customFormat="1" spans="1:6">
      <c r="A14" s="9"/>
      <c r="B14" s="10"/>
      <c r="C14" s="10"/>
      <c r="D14" s="11"/>
      <c r="E14" s="12"/>
      <c r="F14" s="13"/>
    </row>
    <row r="15" s="1" customFormat="1" spans="1:6">
      <c r="A15" s="9"/>
      <c r="B15" s="10"/>
      <c r="C15" s="10"/>
      <c r="D15" s="11"/>
      <c r="E15" s="12"/>
      <c r="F15" s="13"/>
    </row>
    <row r="16" s="1" customFormat="1" spans="1:6">
      <c r="A16" s="9"/>
      <c r="B16" s="10"/>
      <c r="C16" s="10"/>
      <c r="D16" s="11"/>
      <c r="E16" s="12"/>
      <c r="F16" s="13"/>
    </row>
    <row r="17" s="1" customFormat="1" spans="1:6">
      <c r="A17" s="9"/>
      <c r="B17" s="10"/>
      <c r="C17" s="10"/>
      <c r="D17" s="11"/>
      <c r="E17" s="12"/>
      <c r="F17" s="13"/>
    </row>
    <row r="18" s="1" customFormat="1" spans="1:6">
      <c r="A18" s="9"/>
      <c r="B18" s="10"/>
      <c r="C18" s="10"/>
      <c r="D18" s="11"/>
      <c r="E18" s="12"/>
      <c r="F18" s="13"/>
    </row>
    <row r="19" s="1" customFormat="1" spans="1:6">
      <c r="A19" s="9"/>
      <c r="B19" s="10"/>
      <c r="C19" s="10"/>
      <c r="D19" s="11"/>
      <c r="E19" s="12"/>
      <c r="F19" s="13"/>
    </row>
    <row r="20" s="1" customFormat="1" spans="1:6">
      <c r="A20" s="9"/>
      <c r="B20" s="10"/>
      <c r="C20" s="10"/>
      <c r="D20" s="11"/>
      <c r="E20" s="12"/>
      <c r="F20" s="13"/>
    </row>
    <row r="21" s="1" customFormat="1" spans="1:6">
      <c r="A21" s="9"/>
      <c r="B21" s="10"/>
      <c r="C21" s="10"/>
      <c r="D21" s="11"/>
      <c r="E21" s="12"/>
      <c r="F21" s="13"/>
    </row>
    <row r="22" s="1" customFormat="1" spans="1:6">
      <c r="A22" s="9"/>
      <c r="B22" s="10"/>
      <c r="C22" s="10"/>
      <c r="D22" s="11"/>
      <c r="E22" s="12"/>
      <c r="F22" s="13"/>
    </row>
    <row r="23" s="1" customFormat="1" spans="1:6">
      <c r="A23" s="9"/>
      <c r="B23" s="10"/>
      <c r="C23" s="10"/>
      <c r="D23" s="11"/>
      <c r="E23" s="12"/>
      <c r="F23" s="13"/>
    </row>
    <row r="24" s="1" customFormat="1" spans="1:6">
      <c r="A24" s="9"/>
      <c r="B24" s="10"/>
      <c r="C24" s="10"/>
      <c r="D24" s="11"/>
      <c r="E24" s="12"/>
      <c r="F24" s="13"/>
    </row>
    <row r="25" s="1" customFormat="1" spans="1:6">
      <c r="A25" s="9"/>
      <c r="B25" s="10"/>
      <c r="C25" s="10"/>
      <c r="D25" s="11"/>
      <c r="E25" s="12"/>
      <c r="F25" s="13"/>
    </row>
    <row r="26" s="1" customFormat="1" spans="1:6">
      <c r="A26" s="9"/>
      <c r="B26" s="10"/>
      <c r="C26" s="10"/>
      <c r="D26" s="11"/>
      <c r="E26" s="12"/>
      <c r="F26" s="13"/>
    </row>
    <row r="27" s="1" customFormat="1" spans="1:6">
      <c r="A27" s="9"/>
      <c r="B27" s="10"/>
      <c r="C27" s="10"/>
      <c r="D27" s="11"/>
      <c r="E27" s="12"/>
      <c r="F27" s="13"/>
    </row>
    <row r="28" s="1" customFormat="1" spans="1:6">
      <c r="A28" s="9"/>
      <c r="B28" s="10"/>
      <c r="C28" s="10"/>
      <c r="D28" s="11"/>
      <c r="E28" s="12"/>
      <c r="F28" s="13"/>
    </row>
    <row r="29" s="1" customFormat="1" spans="1:6">
      <c r="A29" s="9"/>
      <c r="B29" s="10"/>
      <c r="C29" s="10"/>
      <c r="D29" s="11"/>
      <c r="E29" s="12"/>
      <c r="F29" s="13"/>
    </row>
    <row r="30" s="1" customFormat="1" spans="1:6">
      <c r="A30" s="9"/>
      <c r="B30" s="10"/>
      <c r="C30" s="10"/>
      <c r="D30" s="11"/>
      <c r="E30" s="12"/>
      <c r="F30" s="13"/>
    </row>
    <row r="31" s="1" customFormat="1" spans="1:6">
      <c r="A31" s="9"/>
      <c r="B31" s="10"/>
      <c r="C31" s="10"/>
      <c r="D31" s="11"/>
      <c r="E31" s="12"/>
      <c r="F31" s="13"/>
    </row>
    <row r="32" s="1" customFormat="1" spans="1:6">
      <c r="A32" s="9"/>
      <c r="B32" s="10"/>
      <c r="C32" s="10"/>
      <c r="D32" s="11"/>
      <c r="E32" s="12"/>
      <c r="F32" s="13"/>
    </row>
    <row r="33" s="1" customFormat="1" spans="1:6">
      <c r="A33" s="9"/>
      <c r="B33" s="10"/>
      <c r="C33" s="10"/>
      <c r="D33" s="11"/>
      <c r="E33" s="12"/>
      <c r="F33" s="13"/>
    </row>
    <row r="34" s="1" customFormat="1" spans="1:6">
      <c r="A34" s="9"/>
      <c r="B34" s="10"/>
      <c r="C34" s="10"/>
      <c r="D34" s="11"/>
      <c r="E34" s="12"/>
      <c r="F34" s="13"/>
    </row>
    <row r="35" s="1" customFormat="1" spans="1:6">
      <c r="A35" s="9"/>
      <c r="B35" s="10"/>
      <c r="C35" s="10"/>
      <c r="D35" s="11"/>
      <c r="E35" s="12"/>
      <c r="F35" s="13"/>
    </row>
    <row r="36" s="1" customFormat="1" spans="1:6">
      <c r="A36" s="9"/>
      <c r="B36" s="10"/>
      <c r="C36" s="10"/>
      <c r="D36" s="11"/>
      <c r="E36" s="12"/>
      <c r="F36" s="13"/>
    </row>
    <row r="37" s="1" customFormat="1" spans="1:6">
      <c r="A37" s="9"/>
      <c r="B37" s="10"/>
      <c r="C37" s="10"/>
      <c r="D37" s="11"/>
      <c r="E37" s="12"/>
      <c r="F37" s="13"/>
    </row>
    <row r="38" s="1" customFormat="1" spans="1:6">
      <c r="A38" s="9"/>
      <c r="B38" s="10"/>
      <c r="C38" s="10"/>
      <c r="D38" s="11"/>
      <c r="E38" s="12"/>
      <c r="F38" s="13"/>
    </row>
    <row r="39" s="1" customFormat="1" spans="1:6">
      <c r="A39" s="9"/>
      <c r="B39" s="10"/>
      <c r="C39" s="10"/>
      <c r="D39" s="11"/>
      <c r="E39" s="12"/>
      <c r="F39" s="13"/>
    </row>
    <row r="40" s="1" customFormat="1" spans="1:6">
      <c r="A40" s="9"/>
      <c r="B40" s="10"/>
      <c r="C40" s="10"/>
      <c r="D40" s="11"/>
      <c r="E40" s="12"/>
      <c r="F40" s="13"/>
    </row>
    <row r="41" s="1" customFormat="1" spans="1:6">
      <c r="A41" s="9"/>
      <c r="B41" s="31"/>
      <c r="C41" s="13"/>
      <c r="D41" s="11"/>
      <c r="E41" s="12"/>
      <c r="F41" s="13"/>
    </row>
    <row r="42" s="1" customFormat="1" spans="1:6">
      <c r="A42" s="9"/>
      <c r="B42" s="13"/>
      <c r="C42" s="13"/>
      <c r="D42" s="11"/>
      <c r="E42" s="12"/>
      <c r="F42" s="13"/>
    </row>
    <row r="43" s="1" customFormat="1" spans="1:6">
      <c r="A43" s="9"/>
      <c r="B43" s="13"/>
      <c r="C43" s="13"/>
      <c r="D43" s="11"/>
      <c r="E43" s="12"/>
      <c r="F43" s="13"/>
    </row>
    <row r="44" s="1" customFormat="1" spans="1:6">
      <c r="A44" s="9"/>
      <c r="B44" s="13"/>
      <c r="C44" s="13"/>
      <c r="D44" s="11"/>
      <c r="E44" s="12"/>
      <c r="F44" s="13"/>
    </row>
    <row r="45" s="1" customFormat="1" spans="1:6">
      <c r="A45" s="9"/>
      <c r="B45" s="13"/>
      <c r="C45" s="13"/>
      <c r="D45" s="11"/>
      <c r="E45" s="12"/>
      <c r="F45" s="13"/>
    </row>
    <row r="46" s="1" customFormat="1" spans="1:6">
      <c r="A46" s="9"/>
      <c r="B46" s="13"/>
      <c r="C46" s="13"/>
      <c r="D46" s="11"/>
      <c r="E46" s="12"/>
      <c r="F46" s="13"/>
    </row>
    <row r="47" s="1" customFormat="1" spans="1:6">
      <c r="A47" s="9"/>
      <c r="B47" s="13"/>
      <c r="C47" s="13"/>
      <c r="D47" s="11"/>
      <c r="E47" s="12"/>
      <c r="F47" s="13"/>
    </row>
    <row r="48" s="1" customFormat="1" spans="1:6">
      <c r="A48" s="9"/>
      <c r="B48" s="13"/>
      <c r="C48" s="13"/>
      <c r="D48" s="11"/>
      <c r="E48" s="12"/>
      <c r="F48" s="13"/>
    </row>
    <row r="49" s="1" customFormat="1" spans="1:6">
      <c r="A49" s="9"/>
      <c r="B49" s="13"/>
      <c r="C49" s="13"/>
      <c r="D49" s="11"/>
      <c r="E49" s="12"/>
      <c r="F49" s="13"/>
    </row>
    <row r="50" s="1" customFormat="1" spans="1:6">
      <c r="A50" s="9"/>
      <c r="B50" s="13"/>
      <c r="C50" s="13"/>
      <c r="D50" s="11"/>
      <c r="E50" s="12"/>
      <c r="F50" s="13"/>
    </row>
    <row r="51" s="1" customFormat="1" spans="1:6">
      <c r="A51" s="9"/>
      <c r="B51" s="13"/>
      <c r="C51" s="13"/>
      <c r="D51" s="11"/>
      <c r="E51" s="12"/>
      <c r="F51" s="13"/>
    </row>
    <row r="52" s="1" customFormat="1" spans="1:6">
      <c r="A52" s="9"/>
      <c r="B52" s="13"/>
      <c r="C52" s="13"/>
      <c r="D52" s="11"/>
      <c r="E52" s="12"/>
      <c r="F52" s="13"/>
    </row>
    <row r="53" s="1" customFormat="1" spans="1:6">
      <c r="A53" s="9"/>
      <c r="B53" s="13"/>
      <c r="C53" s="13"/>
      <c r="D53" s="11"/>
      <c r="E53" s="12"/>
      <c r="F53" s="13"/>
    </row>
    <row r="54" s="1" customFormat="1" spans="1:6">
      <c r="A54" s="9"/>
      <c r="B54" s="13"/>
      <c r="C54" s="13"/>
      <c r="D54" s="11"/>
      <c r="E54" s="12"/>
      <c r="F54" s="13"/>
    </row>
    <row r="55" s="1" customFormat="1" spans="1:6">
      <c r="A55" s="9"/>
      <c r="B55" s="13"/>
      <c r="C55" s="13"/>
      <c r="D55" s="11"/>
      <c r="E55" s="12"/>
      <c r="F55" s="13"/>
    </row>
    <row r="56" s="1" customFormat="1" spans="1:6">
      <c r="A56" s="9"/>
      <c r="B56" s="13"/>
      <c r="C56" s="13"/>
      <c r="D56" s="11"/>
      <c r="E56" s="12"/>
      <c r="F56" s="13"/>
    </row>
    <row r="57" s="1" customFormat="1" spans="1:6">
      <c r="A57" s="9"/>
      <c r="B57" s="13"/>
      <c r="C57" s="13"/>
      <c r="D57" s="11"/>
      <c r="E57" s="12"/>
      <c r="F57" s="13"/>
    </row>
    <row r="58" s="1" customFormat="1" spans="1:6">
      <c r="A58" s="9"/>
      <c r="B58" s="13"/>
      <c r="C58" s="13"/>
      <c r="D58" s="11"/>
      <c r="E58" s="12"/>
      <c r="F58" s="13"/>
    </row>
    <row r="59" s="1" customFormat="1" spans="1:6">
      <c r="A59" s="9"/>
      <c r="B59" s="13"/>
      <c r="C59" s="13"/>
      <c r="D59" s="11"/>
      <c r="E59" s="12"/>
      <c r="F59" s="13"/>
    </row>
    <row r="60" s="1" customFormat="1" spans="1:6">
      <c r="A60" s="9"/>
      <c r="B60" s="13"/>
      <c r="C60" s="13"/>
      <c r="D60" s="11"/>
      <c r="E60" s="12"/>
      <c r="F60" s="13"/>
    </row>
    <row r="61" s="1" customFormat="1" spans="1:6">
      <c r="A61" s="9"/>
      <c r="B61" s="13"/>
      <c r="C61" s="13"/>
      <c r="D61" s="11"/>
      <c r="E61" s="12"/>
      <c r="F61" s="13"/>
    </row>
    <row r="62" s="1" customFormat="1" spans="1:6">
      <c r="A62" s="9"/>
      <c r="B62" s="13"/>
      <c r="C62" s="13"/>
      <c r="D62" s="11"/>
      <c r="E62" s="12"/>
      <c r="F62" s="13"/>
    </row>
    <row r="63" s="1" customFormat="1" spans="1:6">
      <c r="A63" s="9"/>
      <c r="B63" s="13"/>
      <c r="C63" s="13"/>
      <c r="D63" s="11"/>
      <c r="E63" s="12"/>
      <c r="F63" s="13"/>
    </row>
    <row r="64" s="1" customFormat="1" spans="1:6">
      <c r="A64" s="9"/>
      <c r="B64" s="13"/>
      <c r="C64" s="13"/>
      <c r="D64" s="11"/>
      <c r="E64" s="12"/>
      <c r="F64" s="13"/>
    </row>
    <row r="65" s="1" customFormat="1" spans="1:6">
      <c r="A65" s="9"/>
      <c r="B65" s="13"/>
      <c r="C65" s="13"/>
      <c r="D65" s="11"/>
      <c r="E65" s="12"/>
      <c r="F65" s="13"/>
    </row>
    <row r="66" s="1" customFormat="1" spans="1:6">
      <c r="A66" s="9"/>
      <c r="B66" s="13"/>
      <c r="C66" s="13"/>
      <c r="D66" s="11"/>
      <c r="E66" s="12"/>
      <c r="F66" s="13"/>
    </row>
    <row r="67" s="1" customFormat="1" spans="1:6">
      <c r="A67" s="9"/>
      <c r="B67" s="13"/>
      <c r="C67" s="13"/>
      <c r="D67" s="11"/>
      <c r="E67" s="12"/>
      <c r="F67" s="13"/>
    </row>
    <row r="68" s="1" customFormat="1" spans="1:6">
      <c r="A68" s="9"/>
      <c r="B68" s="13"/>
      <c r="C68" s="13"/>
      <c r="D68" s="11"/>
      <c r="E68" s="12"/>
      <c r="F68" s="13"/>
    </row>
    <row r="69" s="1" customFormat="1" spans="1:6">
      <c r="A69" s="9"/>
      <c r="B69" s="13"/>
      <c r="C69" s="13"/>
      <c r="D69" s="11"/>
      <c r="E69" s="12"/>
      <c r="F69" s="13"/>
    </row>
    <row r="70" s="1" customFormat="1" spans="1:6">
      <c r="A70" s="9"/>
      <c r="B70" s="13"/>
      <c r="C70" s="13"/>
      <c r="D70" s="11"/>
      <c r="E70" s="12"/>
      <c r="F70" s="13"/>
    </row>
    <row r="71" s="1" customFormat="1" spans="1:6">
      <c r="A71" s="9"/>
      <c r="B71" s="13"/>
      <c r="C71" s="13"/>
      <c r="D71" s="11"/>
      <c r="E71" s="12"/>
      <c r="F71" s="13"/>
    </row>
    <row r="72" s="1" customFormat="1" spans="1:6">
      <c r="A72" s="9"/>
      <c r="B72" s="13"/>
      <c r="C72" s="13"/>
      <c r="D72" s="11"/>
      <c r="E72" s="12"/>
      <c r="F72" s="13"/>
    </row>
    <row r="73" s="1" customFormat="1" spans="1:6">
      <c r="A73" s="9"/>
      <c r="B73" s="13"/>
      <c r="C73" s="13"/>
      <c r="D73" s="11"/>
      <c r="E73" s="12"/>
      <c r="F73" s="13"/>
    </row>
    <row r="74" s="1" customFormat="1" spans="1:6">
      <c r="A74" s="9"/>
      <c r="B74" s="13"/>
      <c r="C74" s="13"/>
      <c r="D74" s="11"/>
      <c r="E74" s="12"/>
      <c r="F74" s="13"/>
    </row>
    <row r="75" s="1" customFormat="1" spans="1:6">
      <c r="A75" s="9"/>
      <c r="B75" s="13"/>
      <c r="C75" s="13"/>
      <c r="D75" s="11"/>
      <c r="E75" s="12"/>
      <c r="F75" s="13"/>
    </row>
    <row r="76" s="1" customFormat="1" spans="1:6">
      <c r="A76" s="9"/>
      <c r="B76" s="13"/>
      <c r="C76" s="13"/>
      <c r="D76" s="11"/>
      <c r="E76" s="12"/>
      <c r="F76" s="13"/>
    </row>
    <row r="77" s="1" customFormat="1" spans="1:6">
      <c r="A77" s="14" t="s">
        <v>12</v>
      </c>
      <c r="B77" s="15"/>
      <c r="C77" s="13">
        <f>SUM(C7:C76)</f>
        <v>400</v>
      </c>
      <c r="D77" s="13">
        <f>SUM(D7:D76)</f>
        <v>2856</v>
      </c>
      <c r="E77" s="13">
        <f>SUM(E7:E76)</f>
        <v>280000</v>
      </c>
      <c r="F77" s="13">
        <f>SUM(F7:F76)</f>
        <v>14280</v>
      </c>
    </row>
  </sheetData>
  <mergeCells count="11">
    <mergeCell ref="A1:F1"/>
    <mergeCell ref="A2:F2"/>
    <mergeCell ref="A3:F3"/>
    <mergeCell ref="A4:F4"/>
    <mergeCell ref="A77:B7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zoomScale="90" zoomScaleNormal="90" workbookViewId="0">
      <selection activeCell="A2" sqref="A2:F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51</v>
      </c>
      <c r="B2" s="3"/>
      <c r="C2" s="3"/>
      <c r="D2" s="3"/>
      <c r="E2" s="3"/>
      <c r="F2" s="3"/>
    </row>
    <row r="3" ht="15" customHeight="1" spans="1:6">
      <c r="A3" s="4" t="s">
        <v>52</v>
      </c>
      <c r="B3" s="4"/>
      <c r="C3" s="4"/>
      <c r="D3" s="4"/>
      <c r="E3" s="4"/>
      <c r="F3" s="4"/>
    </row>
    <row r="4" ht="15" customHeight="1" spans="1:6">
      <c r="A4" s="4" t="s">
        <v>53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6" t="s">
        <v>54</v>
      </c>
      <c r="C7" s="17">
        <v>20</v>
      </c>
      <c r="D7" s="11">
        <f>C7*7.14</f>
        <v>142.8</v>
      </c>
      <c r="E7" s="12">
        <f>C7*700</f>
        <v>14000</v>
      </c>
      <c r="F7" s="13">
        <f>D7*5</f>
        <v>714</v>
      </c>
    </row>
    <row r="8" s="1" customFormat="1" spans="1:6">
      <c r="A8" s="9">
        <v>2</v>
      </c>
      <c r="B8" s="16" t="s">
        <v>55</v>
      </c>
      <c r="C8" s="17">
        <v>15</v>
      </c>
      <c r="D8" s="11">
        <f t="shared" ref="D8:D50" si="0">C8*7.14</f>
        <v>107.1</v>
      </c>
      <c r="E8" s="12">
        <f t="shared" ref="E8:E50" si="1">C8*700</f>
        <v>10500</v>
      </c>
      <c r="F8" s="13">
        <f t="shared" ref="F8:F50" si="2">D8*5</f>
        <v>535.5</v>
      </c>
    </row>
    <row r="9" s="1" customFormat="1" spans="1:6">
      <c r="A9" s="9">
        <v>3</v>
      </c>
      <c r="B9" s="16" t="s">
        <v>56</v>
      </c>
      <c r="C9" s="17">
        <v>40</v>
      </c>
      <c r="D9" s="11">
        <f t="shared" si="0"/>
        <v>285.6</v>
      </c>
      <c r="E9" s="12">
        <f t="shared" si="1"/>
        <v>28000</v>
      </c>
      <c r="F9" s="13">
        <f t="shared" si="2"/>
        <v>1428</v>
      </c>
    </row>
    <row r="10" s="1" customFormat="1" spans="1:6">
      <c r="A10" s="9">
        <v>4</v>
      </c>
      <c r="B10" s="16" t="s">
        <v>57</v>
      </c>
      <c r="C10" s="17">
        <v>20</v>
      </c>
      <c r="D10" s="11">
        <f t="shared" si="0"/>
        <v>142.8</v>
      </c>
      <c r="E10" s="12">
        <f t="shared" si="1"/>
        <v>14000</v>
      </c>
      <c r="F10" s="13">
        <f t="shared" si="2"/>
        <v>714</v>
      </c>
    </row>
    <row r="11" s="1" customFormat="1" spans="1:6">
      <c r="A11" s="9">
        <v>5</v>
      </c>
      <c r="B11" s="16" t="s">
        <v>58</v>
      </c>
      <c r="C11" s="17">
        <v>7</v>
      </c>
      <c r="D11" s="11">
        <f t="shared" si="0"/>
        <v>49.98</v>
      </c>
      <c r="E11" s="12">
        <f t="shared" si="1"/>
        <v>4900</v>
      </c>
      <c r="F11" s="13">
        <f t="shared" si="2"/>
        <v>249.9</v>
      </c>
    </row>
    <row r="12" s="1" customFormat="1" spans="1:6">
      <c r="A12" s="9">
        <v>6</v>
      </c>
      <c r="B12" s="16" t="s">
        <v>59</v>
      </c>
      <c r="C12" s="17">
        <v>21</v>
      </c>
      <c r="D12" s="11">
        <f t="shared" si="0"/>
        <v>149.94</v>
      </c>
      <c r="E12" s="12">
        <f t="shared" si="1"/>
        <v>14700</v>
      </c>
      <c r="F12" s="13">
        <f t="shared" si="2"/>
        <v>749.7</v>
      </c>
    </row>
    <row r="13" s="1" customFormat="1" spans="1:6">
      <c r="A13" s="9">
        <v>7</v>
      </c>
      <c r="B13" s="16" t="s">
        <v>60</v>
      </c>
      <c r="C13" s="17">
        <v>30</v>
      </c>
      <c r="D13" s="11">
        <f t="shared" si="0"/>
        <v>214.2</v>
      </c>
      <c r="E13" s="12">
        <f t="shared" si="1"/>
        <v>21000</v>
      </c>
      <c r="F13" s="13">
        <f t="shared" si="2"/>
        <v>1071</v>
      </c>
    </row>
    <row r="14" s="1" customFormat="1" spans="1:6">
      <c r="A14" s="9">
        <v>8</v>
      </c>
      <c r="B14" s="16" t="s">
        <v>61</v>
      </c>
      <c r="C14" s="17">
        <v>20</v>
      </c>
      <c r="D14" s="11">
        <f t="shared" si="0"/>
        <v>142.8</v>
      </c>
      <c r="E14" s="12">
        <f t="shared" si="1"/>
        <v>14000</v>
      </c>
      <c r="F14" s="13">
        <f t="shared" si="2"/>
        <v>714</v>
      </c>
    </row>
    <row r="15" s="1" customFormat="1" spans="1:6">
      <c r="A15" s="9">
        <v>9</v>
      </c>
      <c r="B15" s="16" t="s">
        <v>62</v>
      </c>
      <c r="C15" s="17">
        <v>50</v>
      </c>
      <c r="D15" s="11">
        <f t="shared" si="0"/>
        <v>357</v>
      </c>
      <c r="E15" s="12">
        <f t="shared" si="1"/>
        <v>35000</v>
      </c>
      <c r="F15" s="13">
        <f t="shared" si="2"/>
        <v>1785</v>
      </c>
    </row>
    <row r="16" s="1" customFormat="1" spans="1:6">
      <c r="A16" s="9">
        <v>10</v>
      </c>
      <c r="B16" s="16" t="s">
        <v>63</v>
      </c>
      <c r="C16" s="17">
        <v>50</v>
      </c>
      <c r="D16" s="11">
        <f t="shared" si="0"/>
        <v>357</v>
      </c>
      <c r="E16" s="12">
        <f t="shared" si="1"/>
        <v>35000</v>
      </c>
      <c r="F16" s="13">
        <f t="shared" si="2"/>
        <v>1785</v>
      </c>
    </row>
    <row r="17" s="1" customFormat="1" spans="1:6">
      <c r="A17" s="9">
        <v>11</v>
      </c>
      <c r="B17" s="16" t="s">
        <v>64</v>
      </c>
      <c r="C17" s="17">
        <v>26</v>
      </c>
      <c r="D17" s="11">
        <f t="shared" si="0"/>
        <v>185.64</v>
      </c>
      <c r="E17" s="12">
        <f t="shared" si="1"/>
        <v>18200</v>
      </c>
      <c r="F17" s="13">
        <f t="shared" si="2"/>
        <v>928.2</v>
      </c>
    </row>
    <row r="18" s="1" customFormat="1" spans="1:6">
      <c r="A18" s="9">
        <v>12</v>
      </c>
      <c r="B18" s="16" t="s">
        <v>65</v>
      </c>
      <c r="C18" s="17">
        <v>35.13</v>
      </c>
      <c r="D18" s="11">
        <f t="shared" si="0"/>
        <v>250.8282</v>
      </c>
      <c r="E18" s="12">
        <f t="shared" si="1"/>
        <v>24591</v>
      </c>
      <c r="F18" s="13">
        <f t="shared" si="2"/>
        <v>1254.141</v>
      </c>
    </row>
    <row r="19" s="1" customFormat="1" spans="1:6">
      <c r="A19" s="9">
        <v>13</v>
      </c>
      <c r="B19" s="16" t="s">
        <v>66</v>
      </c>
      <c r="C19" s="17">
        <v>39.2</v>
      </c>
      <c r="D19" s="11">
        <f t="shared" si="0"/>
        <v>279.888</v>
      </c>
      <c r="E19" s="12">
        <f t="shared" si="1"/>
        <v>27440</v>
      </c>
      <c r="F19" s="13">
        <f t="shared" si="2"/>
        <v>1399.44</v>
      </c>
    </row>
    <row r="20" s="1" customFormat="1" spans="1:6">
      <c r="A20" s="9">
        <v>14</v>
      </c>
      <c r="B20" s="16" t="s">
        <v>67</v>
      </c>
      <c r="C20" s="17">
        <v>10</v>
      </c>
      <c r="D20" s="11">
        <f t="shared" si="0"/>
        <v>71.4</v>
      </c>
      <c r="E20" s="12">
        <f t="shared" si="1"/>
        <v>7000</v>
      </c>
      <c r="F20" s="13">
        <f t="shared" si="2"/>
        <v>357</v>
      </c>
    </row>
    <row r="21" s="1" customFormat="1" spans="1:6">
      <c r="A21" s="9">
        <v>15</v>
      </c>
      <c r="B21" s="16" t="s">
        <v>68</v>
      </c>
      <c r="C21" s="17">
        <v>40</v>
      </c>
      <c r="D21" s="11">
        <f t="shared" si="0"/>
        <v>285.6</v>
      </c>
      <c r="E21" s="12">
        <f t="shared" si="1"/>
        <v>28000</v>
      </c>
      <c r="F21" s="13">
        <f t="shared" si="2"/>
        <v>1428</v>
      </c>
    </row>
    <row r="22" s="1" customFormat="1" spans="1:6">
      <c r="A22" s="9">
        <v>16</v>
      </c>
      <c r="B22" s="16" t="s">
        <v>69</v>
      </c>
      <c r="C22" s="17">
        <v>30</v>
      </c>
      <c r="D22" s="11">
        <f t="shared" si="0"/>
        <v>214.2</v>
      </c>
      <c r="E22" s="12">
        <f t="shared" si="1"/>
        <v>21000</v>
      </c>
      <c r="F22" s="13">
        <f t="shared" si="2"/>
        <v>1071</v>
      </c>
    </row>
    <row r="23" s="1" customFormat="1" spans="1:6">
      <c r="A23" s="9">
        <v>17</v>
      </c>
      <c r="B23" s="16" t="s">
        <v>70</v>
      </c>
      <c r="C23" s="17">
        <v>30</v>
      </c>
      <c r="D23" s="11">
        <f t="shared" si="0"/>
        <v>214.2</v>
      </c>
      <c r="E23" s="12">
        <f t="shared" si="1"/>
        <v>21000</v>
      </c>
      <c r="F23" s="13">
        <f t="shared" si="2"/>
        <v>1071</v>
      </c>
    </row>
    <row r="24" s="1" customFormat="1" spans="1:6">
      <c r="A24" s="9">
        <v>18</v>
      </c>
      <c r="B24" s="16" t="s">
        <v>71</v>
      </c>
      <c r="C24" s="17">
        <v>20</v>
      </c>
      <c r="D24" s="11">
        <f t="shared" si="0"/>
        <v>142.8</v>
      </c>
      <c r="E24" s="12">
        <f t="shared" si="1"/>
        <v>14000</v>
      </c>
      <c r="F24" s="13">
        <f t="shared" si="2"/>
        <v>714</v>
      </c>
    </row>
    <row r="25" s="1" customFormat="1" spans="1:6">
      <c r="A25" s="9">
        <v>19</v>
      </c>
      <c r="B25" s="16" t="s">
        <v>72</v>
      </c>
      <c r="C25" s="17">
        <v>22.41</v>
      </c>
      <c r="D25" s="11">
        <f t="shared" si="0"/>
        <v>160.0074</v>
      </c>
      <c r="E25" s="12">
        <f t="shared" si="1"/>
        <v>15687</v>
      </c>
      <c r="F25" s="13">
        <f t="shared" si="2"/>
        <v>800.037</v>
      </c>
    </row>
    <row r="26" s="1" customFormat="1" spans="1:6">
      <c r="A26" s="9">
        <v>20</v>
      </c>
      <c r="B26" s="16" t="s">
        <v>73</v>
      </c>
      <c r="C26" s="17">
        <v>10</v>
      </c>
      <c r="D26" s="11">
        <f t="shared" si="0"/>
        <v>71.4</v>
      </c>
      <c r="E26" s="12">
        <f t="shared" si="1"/>
        <v>7000</v>
      </c>
      <c r="F26" s="13">
        <f t="shared" si="2"/>
        <v>357</v>
      </c>
    </row>
    <row r="27" s="1" customFormat="1" spans="1:6">
      <c r="A27" s="9">
        <v>21</v>
      </c>
      <c r="B27" s="16" t="s">
        <v>74</v>
      </c>
      <c r="C27" s="17">
        <v>30</v>
      </c>
      <c r="D27" s="11">
        <f t="shared" si="0"/>
        <v>214.2</v>
      </c>
      <c r="E27" s="12">
        <f t="shared" si="1"/>
        <v>21000</v>
      </c>
      <c r="F27" s="13">
        <f t="shared" si="2"/>
        <v>1071</v>
      </c>
    </row>
    <row r="28" s="1" customFormat="1" spans="1:6">
      <c r="A28" s="9">
        <v>22</v>
      </c>
      <c r="B28" s="16" t="s">
        <v>75</v>
      </c>
      <c r="C28" s="17">
        <v>14</v>
      </c>
      <c r="D28" s="11">
        <f t="shared" si="0"/>
        <v>99.96</v>
      </c>
      <c r="E28" s="12">
        <f t="shared" si="1"/>
        <v>9800</v>
      </c>
      <c r="F28" s="13">
        <f t="shared" si="2"/>
        <v>499.8</v>
      </c>
    </row>
    <row r="29" s="1" customFormat="1" spans="1:6">
      <c r="A29" s="9">
        <v>23</v>
      </c>
      <c r="B29" s="16" t="s">
        <v>76</v>
      </c>
      <c r="C29" s="17">
        <v>20</v>
      </c>
      <c r="D29" s="11">
        <f t="shared" si="0"/>
        <v>142.8</v>
      </c>
      <c r="E29" s="12">
        <f t="shared" si="1"/>
        <v>14000</v>
      </c>
      <c r="F29" s="13">
        <f t="shared" si="2"/>
        <v>714</v>
      </c>
    </row>
    <row r="30" s="1" customFormat="1" spans="1:6">
      <c r="A30" s="9">
        <v>24</v>
      </c>
      <c r="B30" s="16" t="s">
        <v>77</v>
      </c>
      <c r="C30" s="17">
        <v>55</v>
      </c>
      <c r="D30" s="11">
        <f t="shared" si="0"/>
        <v>392.7</v>
      </c>
      <c r="E30" s="12">
        <f t="shared" si="1"/>
        <v>38500</v>
      </c>
      <c r="F30" s="13">
        <f t="shared" si="2"/>
        <v>1963.5</v>
      </c>
    </row>
    <row r="31" s="1" customFormat="1" spans="1:6">
      <c r="A31" s="9">
        <v>25</v>
      </c>
      <c r="B31" s="16" t="s">
        <v>78</v>
      </c>
      <c r="C31" s="17">
        <v>20.5</v>
      </c>
      <c r="D31" s="11">
        <f t="shared" si="0"/>
        <v>146.37</v>
      </c>
      <c r="E31" s="12">
        <f t="shared" si="1"/>
        <v>14350</v>
      </c>
      <c r="F31" s="13">
        <f t="shared" si="2"/>
        <v>731.85</v>
      </c>
    </row>
    <row r="32" s="1" customFormat="1" spans="1:6">
      <c r="A32" s="9">
        <v>26</v>
      </c>
      <c r="B32" s="16" t="s">
        <v>79</v>
      </c>
      <c r="C32" s="17">
        <v>6</v>
      </c>
      <c r="D32" s="11">
        <f t="shared" si="0"/>
        <v>42.84</v>
      </c>
      <c r="E32" s="12">
        <f t="shared" si="1"/>
        <v>4200</v>
      </c>
      <c r="F32" s="13">
        <f t="shared" si="2"/>
        <v>214.2</v>
      </c>
    </row>
    <row r="33" s="1" customFormat="1" spans="1:6">
      <c r="A33" s="9">
        <v>27</v>
      </c>
      <c r="B33" s="16" t="s">
        <v>80</v>
      </c>
      <c r="C33" s="17">
        <v>10</v>
      </c>
      <c r="D33" s="11">
        <f t="shared" si="0"/>
        <v>71.4</v>
      </c>
      <c r="E33" s="12">
        <f t="shared" si="1"/>
        <v>7000</v>
      </c>
      <c r="F33" s="13">
        <f t="shared" si="2"/>
        <v>357</v>
      </c>
    </row>
    <row r="34" s="1" customFormat="1" spans="1:6">
      <c r="A34" s="9">
        <v>28</v>
      </c>
      <c r="B34" s="16" t="s">
        <v>81</v>
      </c>
      <c r="C34" s="17">
        <v>20</v>
      </c>
      <c r="D34" s="11">
        <f t="shared" si="0"/>
        <v>142.8</v>
      </c>
      <c r="E34" s="12">
        <f t="shared" si="1"/>
        <v>14000</v>
      </c>
      <c r="F34" s="13">
        <f t="shared" si="2"/>
        <v>714</v>
      </c>
    </row>
    <row r="35" spans="1:6">
      <c r="A35" s="9">
        <v>29</v>
      </c>
      <c r="B35" s="16" t="s">
        <v>82</v>
      </c>
      <c r="C35" s="17">
        <v>48</v>
      </c>
      <c r="D35" s="11">
        <f t="shared" si="0"/>
        <v>342.72</v>
      </c>
      <c r="E35" s="12">
        <f t="shared" si="1"/>
        <v>33600</v>
      </c>
      <c r="F35" s="13">
        <f t="shared" si="2"/>
        <v>1713.6</v>
      </c>
    </row>
    <row r="36" spans="1:6">
      <c r="A36" s="9">
        <v>30</v>
      </c>
      <c r="B36" s="16" t="s">
        <v>83</v>
      </c>
      <c r="C36" s="17">
        <v>40</v>
      </c>
      <c r="D36" s="11">
        <f t="shared" si="0"/>
        <v>285.6</v>
      </c>
      <c r="E36" s="12">
        <f t="shared" si="1"/>
        <v>28000</v>
      </c>
      <c r="F36" s="13">
        <f t="shared" si="2"/>
        <v>1428</v>
      </c>
    </row>
    <row r="37" spans="1:6">
      <c r="A37" s="9">
        <v>31</v>
      </c>
      <c r="B37" s="16" t="s">
        <v>84</v>
      </c>
      <c r="C37" s="17">
        <v>28</v>
      </c>
      <c r="D37" s="11">
        <f t="shared" si="0"/>
        <v>199.92</v>
      </c>
      <c r="E37" s="12">
        <f t="shared" si="1"/>
        <v>19600</v>
      </c>
      <c r="F37" s="13">
        <f t="shared" si="2"/>
        <v>999.6</v>
      </c>
    </row>
    <row r="38" spans="1:6">
      <c r="A38" s="9">
        <v>32</v>
      </c>
      <c r="B38" s="16" t="s">
        <v>85</v>
      </c>
      <c r="C38" s="17">
        <v>49</v>
      </c>
      <c r="D38" s="11">
        <f t="shared" si="0"/>
        <v>349.86</v>
      </c>
      <c r="E38" s="12">
        <f t="shared" si="1"/>
        <v>34300</v>
      </c>
      <c r="F38" s="13">
        <f t="shared" si="2"/>
        <v>1749.3</v>
      </c>
    </row>
    <row r="39" spans="1:6">
      <c r="A39" s="9">
        <v>33</v>
      </c>
      <c r="B39" s="16" t="s">
        <v>86</v>
      </c>
      <c r="C39" s="17">
        <v>14</v>
      </c>
      <c r="D39" s="11">
        <f t="shared" si="0"/>
        <v>99.96</v>
      </c>
      <c r="E39" s="12">
        <f t="shared" si="1"/>
        <v>9800</v>
      </c>
      <c r="F39" s="13">
        <f t="shared" si="2"/>
        <v>499.8</v>
      </c>
    </row>
    <row r="40" spans="1:6">
      <c r="A40" s="9">
        <v>34</v>
      </c>
      <c r="B40" s="16" t="s">
        <v>87</v>
      </c>
      <c r="C40" s="17">
        <v>14</v>
      </c>
      <c r="D40" s="11">
        <f t="shared" si="0"/>
        <v>99.96</v>
      </c>
      <c r="E40" s="12">
        <f t="shared" si="1"/>
        <v>9800</v>
      </c>
      <c r="F40" s="13">
        <f t="shared" si="2"/>
        <v>499.8</v>
      </c>
    </row>
    <row r="41" spans="1:6">
      <c r="A41" s="9">
        <v>35</v>
      </c>
      <c r="B41" s="16" t="s">
        <v>88</v>
      </c>
      <c r="C41" s="17">
        <v>20</v>
      </c>
      <c r="D41" s="11">
        <f t="shared" si="0"/>
        <v>142.8</v>
      </c>
      <c r="E41" s="12">
        <f t="shared" si="1"/>
        <v>14000</v>
      </c>
      <c r="F41" s="13">
        <f t="shared" si="2"/>
        <v>714</v>
      </c>
    </row>
    <row r="42" spans="1:6">
      <c r="A42" s="9">
        <v>36</v>
      </c>
      <c r="B42" s="16" t="s">
        <v>89</v>
      </c>
      <c r="C42" s="17">
        <v>60</v>
      </c>
      <c r="D42" s="11">
        <f t="shared" si="0"/>
        <v>428.4</v>
      </c>
      <c r="E42" s="12">
        <f t="shared" si="1"/>
        <v>42000</v>
      </c>
      <c r="F42" s="13">
        <f t="shared" si="2"/>
        <v>2142</v>
      </c>
    </row>
    <row r="43" spans="1:6">
      <c r="A43" s="9">
        <v>37</v>
      </c>
      <c r="B43" s="16" t="s">
        <v>90</v>
      </c>
      <c r="C43" s="17">
        <v>10</v>
      </c>
      <c r="D43" s="11">
        <f t="shared" si="0"/>
        <v>71.4</v>
      </c>
      <c r="E43" s="12">
        <f t="shared" si="1"/>
        <v>7000</v>
      </c>
      <c r="F43" s="13">
        <f t="shared" si="2"/>
        <v>357</v>
      </c>
    </row>
    <row r="44" spans="1:6">
      <c r="A44" s="9">
        <v>38</v>
      </c>
      <c r="B44" s="16" t="s">
        <v>91</v>
      </c>
      <c r="C44" s="17">
        <v>14</v>
      </c>
      <c r="D44" s="11">
        <f t="shared" si="0"/>
        <v>99.96</v>
      </c>
      <c r="E44" s="12">
        <f t="shared" si="1"/>
        <v>9800</v>
      </c>
      <c r="F44" s="13">
        <f t="shared" si="2"/>
        <v>499.8</v>
      </c>
    </row>
    <row r="45" spans="1:6">
      <c r="A45" s="9">
        <v>39</v>
      </c>
      <c r="B45" s="16" t="s">
        <v>92</v>
      </c>
      <c r="C45" s="17">
        <v>17</v>
      </c>
      <c r="D45" s="11">
        <f t="shared" si="0"/>
        <v>121.38</v>
      </c>
      <c r="E45" s="12">
        <f t="shared" si="1"/>
        <v>11900</v>
      </c>
      <c r="F45" s="13">
        <f t="shared" si="2"/>
        <v>606.9</v>
      </c>
    </row>
    <row r="46" spans="1:6">
      <c r="A46" s="9">
        <v>40</v>
      </c>
      <c r="B46" s="16" t="s">
        <v>93</v>
      </c>
      <c r="C46" s="17">
        <v>30</v>
      </c>
      <c r="D46" s="11">
        <f t="shared" si="0"/>
        <v>214.2</v>
      </c>
      <c r="E46" s="12">
        <f t="shared" si="1"/>
        <v>21000</v>
      </c>
      <c r="F46" s="13">
        <f t="shared" si="2"/>
        <v>1071</v>
      </c>
    </row>
    <row r="47" spans="1:6">
      <c r="A47" s="9">
        <v>41</v>
      </c>
      <c r="B47" s="16" t="s">
        <v>94</v>
      </c>
      <c r="C47" s="16">
        <v>10</v>
      </c>
      <c r="D47" s="11">
        <f t="shared" si="0"/>
        <v>71.4</v>
      </c>
      <c r="E47" s="12">
        <f t="shared" si="1"/>
        <v>7000</v>
      </c>
      <c r="F47" s="13">
        <f t="shared" si="2"/>
        <v>357</v>
      </c>
    </row>
    <row r="48" spans="1:6">
      <c r="A48" s="9">
        <v>42</v>
      </c>
      <c r="B48" s="16" t="s">
        <v>95</v>
      </c>
      <c r="C48" s="27">
        <v>10</v>
      </c>
      <c r="D48" s="11">
        <f t="shared" si="0"/>
        <v>71.4</v>
      </c>
      <c r="E48" s="12">
        <f t="shared" si="1"/>
        <v>7000</v>
      </c>
      <c r="F48" s="13">
        <f t="shared" si="2"/>
        <v>357</v>
      </c>
    </row>
    <row r="49" spans="1:6">
      <c r="A49" s="9">
        <v>43</v>
      </c>
      <c r="B49" s="28" t="s">
        <v>96</v>
      </c>
      <c r="C49" s="29">
        <v>17</v>
      </c>
      <c r="D49" s="11">
        <f t="shared" si="0"/>
        <v>121.38</v>
      </c>
      <c r="E49" s="12">
        <f t="shared" si="1"/>
        <v>11900</v>
      </c>
      <c r="F49" s="13">
        <f t="shared" si="2"/>
        <v>606.9</v>
      </c>
    </row>
    <row r="50" spans="1:6">
      <c r="A50" s="9">
        <v>44</v>
      </c>
      <c r="B50" s="30" t="s">
        <v>97</v>
      </c>
      <c r="C50" s="30">
        <v>102</v>
      </c>
      <c r="D50" s="11">
        <f t="shared" si="0"/>
        <v>728.28</v>
      </c>
      <c r="E50" s="12">
        <f t="shared" si="1"/>
        <v>71400</v>
      </c>
      <c r="F50" s="13">
        <f t="shared" si="2"/>
        <v>3641.4</v>
      </c>
    </row>
    <row r="51" spans="1:6">
      <c r="A51" s="14" t="s">
        <v>12</v>
      </c>
      <c r="B51" s="15"/>
      <c r="C51" s="13">
        <f>SUM(C7:C50)</f>
        <v>1194.24</v>
      </c>
      <c r="D51" s="13">
        <f>SUM(D7:D50)</f>
        <v>8526.8736</v>
      </c>
      <c r="E51" s="13">
        <f>SUM(E7:E50)</f>
        <v>835968</v>
      </c>
      <c r="F51" s="13">
        <f>SUM(F7:F50)</f>
        <v>42634.368</v>
      </c>
    </row>
  </sheetData>
  <mergeCells count="11">
    <mergeCell ref="A1:F1"/>
    <mergeCell ref="A2:F2"/>
    <mergeCell ref="A3:F3"/>
    <mergeCell ref="A4:F4"/>
    <mergeCell ref="A51:B5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zoomScale="90" zoomScaleNormal="90" workbookViewId="0">
      <selection activeCell="A2" sqref="A2:F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51</v>
      </c>
      <c r="B2" s="3"/>
      <c r="C2" s="3"/>
      <c r="D2" s="3"/>
      <c r="E2" s="3"/>
      <c r="F2" s="3"/>
    </row>
    <row r="3" ht="15" customHeight="1" spans="1:6">
      <c r="A3" s="4" t="s">
        <v>98</v>
      </c>
      <c r="B3" s="4"/>
      <c r="C3" s="4"/>
      <c r="D3" s="4"/>
      <c r="E3" s="4"/>
      <c r="F3" s="4"/>
    </row>
    <row r="4" ht="15" customHeight="1" spans="1:6">
      <c r="A4" s="4" t="s">
        <v>99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9.5" customHeight="1" spans="1:6">
      <c r="A7" s="9">
        <v>1</v>
      </c>
      <c r="B7" s="16" t="s">
        <v>100</v>
      </c>
      <c r="C7" s="10">
        <v>4</v>
      </c>
      <c r="D7" s="11">
        <f>C7*7.14</f>
        <v>28.56</v>
      </c>
      <c r="E7" s="12">
        <f>C7*700</f>
        <v>2800</v>
      </c>
      <c r="F7" s="13">
        <f>D7*5</f>
        <v>142.8</v>
      </c>
    </row>
    <row r="8" s="1" customFormat="1" ht="19.5" customHeight="1" spans="1:6">
      <c r="A8" s="9">
        <v>2</v>
      </c>
      <c r="B8" s="16" t="s">
        <v>101</v>
      </c>
      <c r="C8" s="10">
        <v>90</v>
      </c>
      <c r="D8" s="11">
        <f>C8*7.14</f>
        <v>642.6</v>
      </c>
      <c r="E8" s="12">
        <f>C8*700</f>
        <v>63000</v>
      </c>
      <c r="F8" s="13">
        <f>D8*5</f>
        <v>3213</v>
      </c>
    </row>
    <row r="9" s="1" customFormat="1" ht="19.5" customHeight="1" spans="1:6">
      <c r="A9" s="25"/>
      <c r="B9" s="26"/>
      <c r="C9" s="13"/>
      <c r="D9" s="11"/>
      <c r="E9" s="12"/>
      <c r="F9" s="13"/>
    </row>
    <row r="10" s="1" customFormat="1" ht="19.5" customHeight="1" spans="1:6">
      <c r="A10" s="25"/>
      <c r="B10" s="26"/>
      <c r="C10" s="13"/>
      <c r="D10" s="11"/>
      <c r="E10" s="12"/>
      <c r="F10" s="13"/>
    </row>
    <row r="11" s="1" customFormat="1" ht="19.5" customHeight="1" spans="1:6">
      <c r="A11" s="25"/>
      <c r="B11" s="26"/>
      <c r="C11" s="13"/>
      <c r="D11" s="11"/>
      <c r="E11" s="12"/>
      <c r="F11" s="13"/>
    </row>
    <row r="12" s="1" customFormat="1" ht="19.5" customHeight="1" spans="1:6">
      <c r="A12" s="25"/>
      <c r="B12" s="26"/>
      <c r="C12" s="13"/>
      <c r="D12" s="11"/>
      <c r="E12" s="12"/>
      <c r="F12" s="13"/>
    </row>
    <row r="13" s="1" customFormat="1" ht="19.5" customHeight="1" spans="1:6">
      <c r="A13" s="25"/>
      <c r="B13" s="26"/>
      <c r="C13" s="13"/>
      <c r="D13" s="11"/>
      <c r="E13" s="12"/>
      <c r="F13" s="13"/>
    </row>
    <row r="14" s="1" customFormat="1" ht="19.5" customHeight="1" spans="1:6">
      <c r="A14" s="25"/>
      <c r="B14" s="26"/>
      <c r="C14" s="13"/>
      <c r="D14" s="11"/>
      <c r="E14" s="12"/>
      <c r="F14" s="13"/>
    </row>
    <row r="15" s="1" customFormat="1" ht="19.5" customHeight="1" spans="1:6">
      <c r="A15" s="25"/>
      <c r="B15" s="26"/>
      <c r="C15" s="13"/>
      <c r="D15" s="11"/>
      <c r="E15" s="12"/>
      <c r="F15" s="13"/>
    </row>
    <row r="16" s="1" customFormat="1" ht="19.5" customHeight="1" spans="1:6">
      <c r="A16" s="25"/>
      <c r="B16" s="26"/>
      <c r="C16" s="13"/>
      <c r="D16" s="11"/>
      <c r="E16" s="12"/>
      <c r="F16" s="13"/>
    </row>
    <row r="17" s="1" customFormat="1" ht="19.5" customHeight="1" spans="1:6">
      <c r="A17" s="25"/>
      <c r="B17" s="26"/>
      <c r="C17" s="13"/>
      <c r="D17" s="11"/>
      <c r="E17" s="12"/>
      <c r="F17" s="13"/>
    </row>
    <row r="18" s="1" customFormat="1" spans="1:6">
      <c r="A18" s="14" t="s">
        <v>12</v>
      </c>
      <c r="B18" s="15"/>
      <c r="C18" s="13">
        <f>SUM(C7:C8)</f>
        <v>94</v>
      </c>
      <c r="D18" s="13">
        <f>SUM(D7:D8)</f>
        <v>671.16</v>
      </c>
      <c r="E18" s="13">
        <f>SUM(E7:E8)</f>
        <v>65800</v>
      </c>
      <c r="F18" s="13">
        <f>SUM(F7:F8)</f>
        <v>3355.8</v>
      </c>
    </row>
  </sheetData>
  <mergeCells count="11">
    <mergeCell ref="A1:F1"/>
    <mergeCell ref="A2:F2"/>
    <mergeCell ref="A3:F3"/>
    <mergeCell ref="A4:F4"/>
    <mergeCell ref="A18:B1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2" sqref="A2:F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51</v>
      </c>
      <c r="B2" s="3"/>
      <c r="C2" s="3"/>
      <c r="D2" s="3"/>
      <c r="E2" s="3"/>
      <c r="F2" s="3"/>
    </row>
    <row r="3" ht="15" customHeight="1" spans="1:6">
      <c r="A3" s="4" t="s">
        <v>102</v>
      </c>
      <c r="B3" s="4"/>
      <c r="C3" s="4"/>
      <c r="D3" s="4"/>
      <c r="E3" s="4"/>
      <c r="F3" s="4"/>
    </row>
    <row r="4" ht="15" customHeight="1" spans="1:6">
      <c r="A4" s="4" t="s">
        <v>103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6" t="s">
        <v>104</v>
      </c>
      <c r="C7" s="17">
        <v>30</v>
      </c>
      <c r="D7" s="11">
        <f t="shared" ref="D7:D12" si="0">C7*7.14</f>
        <v>214.2</v>
      </c>
      <c r="E7" s="12">
        <f t="shared" ref="E7:E12" si="1">C7*700</f>
        <v>21000</v>
      </c>
      <c r="F7" s="13">
        <f t="shared" ref="F7:F12" si="2">D7*5</f>
        <v>1071</v>
      </c>
    </row>
    <row r="8" s="1" customFormat="1" spans="1:6">
      <c r="A8" s="9">
        <v>2</v>
      </c>
      <c r="B8" s="16" t="s">
        <v>105</v>
      </c>
      <c r="C8" s="17">
        <v>15</v>
      </c>
      <c r="D8" s="11">
        <f t="shared" si="0"/>
        <v>107.1</v>
      </c>
      <c r="E8" s="12">
        <f t="shared" si="1"/>
        <v>10500</v>
      </c>
      <c r="F8" s="13">
        <f t="shared" si="2"/>
        <v>535.5</v>
      </c>
    </row>
    <row r="9" s="1" customFormat="1" spans="1:6">
      <c r="A9" s="9">
        <v>3</v>
      </c>
      <c r="B9" s="16" t="s">
        <v>106</v>
      </c>
      <c r="C9" s="17">
        <v>10</v>
      </c>
      <c r="D9" s="11">
        <f t="shared" si="0"/>
        <v>71.4</v>
      </c>
      <c r="E9" s="12">
        <f t="shared" si="1"/>
        <v>7000</v>
      </c>
      <c r="F9" s="13">
        <f t="shared" si="2"/>
        <v>357</v>
      </c>
    </row>
    <row r="10" s="1" customFormat="1" spans="1:6">
      <c r="A10" s="9">
        <v>4</v>
      </c>
      <c r="B10" s="16" t="s">
        <v>107</v>
      </c>
      <c r="C10" s="17">
        <v>20</v>
      </c>
      <c r="D10" s="11">
        <f t="shared" si="0"/>
        <v>142.8</v>
      </c>
      <c r="E10" s="12">
        <f t="shared" si="1"/>
        <v>14000</v>
      </c>
      <c r="F10" s="13">
        <f t="shared" si="2"/>
        <v>714</v>
      </c>
    </row>
    <row r="11" s="1" customFormat="1" spans="1:6">
      <c r="A11" s="9">
        <v>5</v>
      </c>
      <c r="B11" s="16" t="s">
        <v>108</v>
      </c>
      <c r="C11" s="17">
        <v>11</v>
      </c>
      <c r="D11" s="11">
        <f t="shared" si="0"/>
        <v>78.54</v>
      </c>
      <c r="E11" s="12">
        <f t="shared" si="1"/>
        <v>7700</v>
      </c>
      <c r="F11" s="13">
        <f t="shared" si="2"/>
        <v>392.7</v>
      </c>
    </row>
    <row r="12" s="1" customFormat="1" spans="1:6">
      <c r="A12" s="9">
        <v>6</v>
      </c>
      <c r="B12" s="16" t="s">
        <v>109</v>
      </c>
      <c r="C12" s="17">
        <v>490</v>
      </c>
      <c r="D12" s="11">
        <f t="shared" si="0"/>
        <v>3498.6</v>
      </c>
      <c r="E12" s="12">
        <f t="shared" si="1"/>
        <v>343000</v>
      </c>
      <c r="F12" s="13">
        <f t="shared" si="2"/>
        <v>17493</v>
      </c>
    </row>
    <row r="13" s="1" customFormat="1" spans="1:6">
      <c r="A13" s="9"/>
      <c r="B13" s="13"/>
      <c r="C13" s="13"/>
      <c r="D13" s="11"/>
      <c r="E13" s="12"/>
      <c r="F13" s="13"/>
    </row>
    <row r="14" s="1" customFormat="1" spans="1:6">
      <c r="A14" s="9"/>
      <c r="B14" s="13"/>
      <c r="C14" s="13"/>
      <c r="D14" s="11"/>
      <c r="E14" s="12"/>
      <c r="F14" s="13"/>
    </row>
    <row r="15" s="1" customFormat="1" spans="1:6">
      <c r="A15" s="9"/>
      <c r="B15" s="13"/>
      <c r="C15" s="13"/>
      <c r="D15" s="11"/>
      <c r="E15" s="12"/>
      <c r="F15" s="13"/>
    </row>
    <row r="16" s="1" customFormat="1" spans="1:6">
      <c r="A16" s="9"/>
      <c r="B16" s="13"/>
      <c r="C16" s="13"/>
      <c r="D16" s="11"/>
      <c r="E16" s="12"/>
      <c r="F16" s="13"/>
    </row>
    <row r="17" s="1" customFormat="1" spans="1:6">
      <c r="A17" s="9"/>
      <c r="B17" s="13"/>
      <c r="C17" s="13"/>
      <c r="D17" s="11"/>
      <c r="E17" s="12"/>
      <c r="F17" s="13"/>
    </row>
    <row r="18" s="1" customFormat="1" spans="1:6">
      <c r="A18" s="9"/>
      <c r="B18" s="13"/>
      <c r="C18" s="13"/>
      <c r="D18" s="11"/>
      <c r="E18" s="12"/>
      <c r="F18" s="13"/>
    </row>
    <row r="19" s="1" customFormat="1" spans="1:6">
      <c r="A19" s="9"/>
      <c r="B19" s="13"/>
      <c r="C19" s="13"/>
      <c r="D19" s="11"/>
      <c r="E19" s="12"/>
      <c r="F19" s="13"/>
    </row>
    <row r="20" s="1" customFormat="1" spans="1:6">
      <c r="A20" s="9"/>
      <c r="B20" s="13"/>
      <c r="C20" s="13"/>
      <c r="D20" s="11"/>
      <c r="E20" s="12"/>
      <c r="F20" s="13"/>
    </row>
    <row r="21" s="1" customFormat="1" spans="1:6">
      <c r="A21" s="9"/>
      <c r="B21" s="13"/>
      <c r="C21" s="13"/>
      <c r="D21" s="11"/>
      <c r="E21" s="12"/>
      <c r="F21" s="13"/>
    </row>
    <row r="22" s="1" customFormat="1" spans="1:6">
      <c r="A22" s="9"/>
      <c r="B22" s="13"/>
      <c r="C22" s="13"/>
      <c r="D22" s="11"/>
      <c r="E22" s="12"/>
      <c r="F22" s="13"/>
    </row>
    <row r="23" s="1" customFormat="1" spans="1:6">
      <c r="A23" s="9"/>
      <c r="B23" s="13"/>
      <c r="C23" s="13"/>
      <c r="D23" s="11"/>
      <c r="E23" s="12"/>
      <c r="F23" s="13"/>
    </row>
    <row r="24" s="1" customFormat="1" spans="1:6">
      <c r="A24" s="9"/>
      <c r="B24" s="13"/>
      <c r="C24" s="13"/>
      <c r="D24" s="11"/>
      <c r="E24" s="12"/>
      <c r="F24" s="13"/>
    </row>
    <row r="25" s="1" customFormat="1" spans="1:6">
      <c r="A25" s="9"/>
      <c r="B25" s="13"/>
      <c r="C25" s="13"/>
      <c r="D25" s="11"/>
      <c r="E25" s="12"/>
      <c r="F25" s="13"/>
    </row>
    <row r="26" s="1" customFormat="1" spans="1:6">
      <c r="A26" s="9"/>
      <c r="B26" s="13"/>
      <c r="C26" s="13"/>
      <c r="D26" s="11"/>
      <c r="E26" s="12"/>
      <c r="F26" s="13"/>
    </row>
    <row r="27" s="1" customFormat="1" spans="1:6">
      <c r="A27" s="9"/>
      <c r="B27" s="13"/>
      <c r="C27" s="13"/>
      <c r="D27" s="11"/>
      <c r="E27" s="12"/>
      <c r="F27" s="13"/>
    </row>
    <row r="28" s="1" customFormat="1" spans="1:6">
      <c r="A28" s="9"/>
      <c r="B28" s="13"/>
      <c r="C28" s="13"/>
      <c r="D28" s="11"/>
      <c r="E28" s="12"/>
      <c r="F28" s="13"/>
    </row>
    <row r="29" s="1" customFormat="1" spans="1:6">
      <c r="A29" s="9"/>
      <c r="B29" s="13"/>
      <c r="C29" s="13"/>
      <c r="D29" s="11"/>
      <c r="E29" s="12"/>
      <c r="F29" s="13"/>
    </row>
    <row r="30" s="1" customFormat="1" spans="1:6">
      <c r="A30" s="9"/>
      <c r="B30" s="13"/>
      <c r="C30" s="13"/>
      <c r="D30" s="11"/>
      <c r="E30" s="12"/>
      <c r="F30" s="13"/>
    </row>
    <row r="31" s="1" customFormat="1" spans="1:6">
      <c r="A31" s="9"/>
      <c r="B31" s="13"/>
      <c r="C31" s="13"/>
      <c r="D31" s="11"/>
      <c r="E31" s="12"/>
      <c r="F31" s="13"/>
    </row>
    <row r="32" s="1" customFormat="1" spans="1:6">
      <c r="A32" s="14" t="s">
        <v>12</v>
      </c>
      <c r="B32" s="15"/>
      <c r="C32" s="13">
        <f>SUM(C7:C31)</f>
        <v>576</v>
      </c>
      <c r="D32" s="13">
        <f>SUM(D7:D31)</f>
        <v>4112.64</v>
      </c>
      <c r="E32" s="13">
        <f>SUM(E7:E31)</f>
        <v>403200</v>
      </c>
      <c r="F32" s="13">
        <f>SUM(F7:F31)</f>
        <v>20563.2</v>
      </c>
    </row>
  </sheetData>
  <mergeCells count="11">
    <mergeCell ref="A1:F1"/>
    <mergeCell ref="A2:F2"/>
    <mergeCell ref="A3:F3"/>
    <mergeCell ref="A4:F4"/>
    <mergeCell ref="A32:B3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workbookViewId="0">
      <selection activeCell="A2" sqref="A2:F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51</v>
      </c>
      <c r="B2" s="3"/>
      <c r="C2" s="3"/>
      <c r="D2" s="3"/>
      <c r="E2" s="3"/>
      <c r="F2" s="3"/>
    </row>
    <row r="3" ht="15" customHeight="1" spans="1:6">
      <c r="A3" s="4" t="s">
        <v>110</v>
      </c>
      <c r="B3" s="4"/>
      <c r="C3" s="4"/>
      <c r="D3" s="4"/>
      <c r="E3" s="4"/>
      <c r="F3" s="4"/>
    </row>
    <row r="4" ht="15" customHeight="1" spans="1:6">
      <c r="A4" s="4" t="s">
        <v>111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8" t="s">
        <v>112</v>
      </c>
      <c r="C7" s="19">
        <v>28</v>
      </c>
      <c r="D7" s="11">
        <f>C7*7.14</f>
        <v>199.92</v>
      </c>
      <c r="E7" s="12">
        <f>C7*700</f>
        <v>19600</v>
      </c>
      <c r="F7" s="13">
        <f>D7*5</f>
        <v>999.6</v>
      </c>
    </row>
    <row r="8" s="1" customFormat="1" spans="1:6">
      <c r="A8" s="9">
        <v>2</v>
      </c>
      <c r="B8" s="18" t="s">
        <v>113</v>
      </c>
      <c r="C8" s="19">
        <v>25</v>
      </c>
      <c r="D8" s="11">
        <f>C8*7.14</f>
        <v>178.5</v>
      </c>
      <c r="E8" s="12">
        <f>C8*700</f>
        <v>17500</v>
      </c>
      <c r="F8" s="13">
        <f>D8*5</f>
        <v>892.5</v>
      </c>
    </row>
    <row r="9" s="1" customFormat="1" spans="1:6">
      <c r="A9" s="9">
        <v>3</v>
      </c>
      <c r="B9" s="18" t="s">
        <v>114</v>
      </c>
      <c r="C9" s="19">
        <v>14</v>
      </c>
      <c r="D9" s="11">
        <f t="shared" ref="D9:D40" si="0">C9*7.14</f>
        <v>99.96</v>
      </c>
      <c r="E9" s="12">
        <f t="shared" ref="E9:E40" si="1">C9*700</f>
        <v>9800</v>
      </c>
      <c r="F9" s="13">
        <f t="shared" ref="F9:F40" si="2">D9*5</f>
        <v>499.8</v>
      </c>
    </row>
    <row r="10" s="1" customFormat="1" spans="1:6">
      <c r="A10" s="9">
        <v>4</v>
      </c>
      <c r="B10" s="18" t="s">
        <v>115</v>
      </c>
      <c r="C10" s="19">
        <v>50</v>
      </c>
      <c r="D10" s="11">
        <f t="shared" si="0"/>
        <v>357</v>
      </c>
      <c r="E10" s="12">
        <f t="shared" si="1"/>
        <v>35000</v>
      </c>
      <c r="F10" s="13">
        <f t="shared" si="2"/>
        <v>1785</v>
      </c>
    </row>
    <row r="11" s="1" customFormat="1" spans="1:6">
      <c r="A11" s="9">
        <v>5</v>
      </c>
      <c r="B11" s="18" t="s">
        <v>116</v>
      </c>
      <c r="C11" s="19">
        <v>10</v>
      </c>
      <c r="D11" s="11">
        <f t="shared" si="0"/>
        <v>71.4</v>
      </c>
      <c r="E11" s="12">
        <f t="shared" si="1"/>
        <v>7000</v>
      </c>
      <c r="F11" s="13">
        <f t="shared" si="2"/>
        <v>357</v>
      </c>
    </row>
    <row r="12" s="1" customFormat="1" spans="1:6">
      <c r="A12" s="9">
        <v>6</v>
      </c>
      <c r="B12" s="18" t="s">
        <v>117</v>
      </c>
      <c r="C12" s="19">
        <v>10</v>
      </c>
      <c r="D12" s="11">
        <f t="shared" si="0"/>
        <v>71.4</v>
      </c>
      <c r="E12" s="12">
        <f t="shared" si="1"/>
        <v>7000</v>
      </c>
      <c r="F12" s="13">
        <f t="shared" si="2"/>
        <v>357</v>
      </c>
    </row>
    <row r="13" s="1" customFormat="1" spans="1:6">
      <c r="A13" s="9">
        <v>7</v>
      </c>
      <c r="B13" s="18" t="s">
        <v>118</v>
      </c>
      <c r="C13" s="19">
        <v>20</v>
      </c>
      <c r="D13" s="11">
        <f t="shared" si="0"/>
        <v>142.8</v>
      </c>
      <c r="E13" s="12">
        <f t="shared" si="1"/>
        <v>14000</v>
      </c>
      <c r="F13" s="13">
        <f t="shared" si="2"/>
        <v>714</v>
      </c>
    </row>
    <row r="14" s="1" customFormat="1" spans="1:6">
      <c r="A14" s="9">
        <v>8</v>
      </c>
      <c r="B14" s="18" t="s">
        <v>119</v>
      </c>
      <c r="C14" s="19">
        <v>20</v>
      </c>
      <c r="D14" s="11">
        <f t="shared" si="0"/>
        <v>142.8</v>
      </c>
      <c r="E14" s="12">
        <f t="shared" si="1"/>
        <v>14000</v>
      </c>
      <c r="F14" s="13">
        <f t="shared" si="2"/>
        <v>714</v>
      </c>
    </row>
    <row r="15" s="1" customFormat="1" spans="1:6">
      <c r="A15" s="9">
        <v>9</v>
      </c>
      <c r="B15" s="18" t="s">
        <v>120</v>
      </c>
      <c r="C15" s="19">
        <v>10</v>
      </c>
      <c r="D15" s="11">
        <f t="shared" si="0"/>
        <v>71.4</v>
      </c>
      <c r="E15" s="12">
        <f t="shared" si="1"/>
        <v>7000</v>
      </c>
      <c r="F15" s="13">
        <f t="shared" si="2"/>
        <v>357</v>
      </c>
    </row>
    <row r="16" s="1" customFormat="1" spans="1:6">
      <c r="A16" s="9">
        <v>10</v>
      </c>
      <c r="B16" s="18" t="s">
        <v>121</v>
      </c>
      <c r="C16" s="19">
        <v>12</v>
      </c>
      <c r="D16" s="11">
        <f t="shared" si="0"/>
        <v>85.68</v>
      </c>
      <c r="E16" s="12">
        <f t="shared" si="1"/>
        <v>8400</v>
      </c>
      <c r="F16" s="13">
        <f t="shared" si="2"/>
        <v>428.4</v>
      </c>
    </row>
    <row r="17" s="1" customFormat="1" spans="1:6">
      <c r="A17" s="9">
        <v>11</v>
      </c>
      <c r="B17" s="18" t="s">
        <v>122</v>
      </c>
      <c r="C17" s="19">
        <v>20</v>
      </c>
      <c r="D17" s="11">
        <f t="shared" si="0"/>
        <v>142.8</v>
      </c>
      <c r="E17" s="12">
        <f t="shared" si="1"/>
        <v>14000</v>
      </c>
      <c r="F17" s="13">
        <f t="shared" si="2"/>
        <v>714</v>
      </c>
    </row>
    <row r="18" s="1" customFormat="1" spans="1:6">
      <c r="A18" s="9">
        <v>12</v>
      </c>
      <c r="B18" s="18" t="s">
        <v>123</v>
      </c>
      <c r="C18" s="19">
        <v>24</v>
      </c>
      <c r="D18" s="11">
        <f t="shared" si="0"/>
        <v>171.36</v>
      </c>
      <c r="E18" s="12">
        <f t="shared" si="1"/>
        <v>16800</v>
      </c>
      <c r="F18" s="13">
        <f t="shared" si="2"/>
        <v>856.8</v>
      </c>
    </row>
    <row r="19" s="1" customFormat="1" spans="1:6">
      <c r="A19" s="9">
        <v>13</v>
      </c>
      <c r="B19" s="18" t="s">
        <v>124</v>
      </c>
      <c r="C19" s="19">
        <v>20</v>
      </c>
      <c r="D19" s="11">
        <f t="shared" si="0"/>
        <v>142.8</v>
      </c>
      <c r="E19" s="12">
        <f t="shared" si="1"/>
        <v>14000</v>
      </c>
      <c r="F19" s="13">
        <f t="shared" si="2"/>
        <v>714</v>
      </c>
    </row>
    <row r="20" s="1" customFormat="1" spans="1:6">
      <c r="A20" s="9">
        <v>14</v>
      </c>
      <c r="B20" s="18" t="s">
        <v>125</v>
      </c>
      <c r="C20" s="19">
        <v>30</v>
      </c>
      <c r="D20" s="11">
        <f t="shared" si="0"/>
        <v>214.2</v>
      </c>
      <c r="E20" s="12">
        <f t="shared" si="1"/>
        <v>21000</v>
      </c>
      <c r="F20" s="13">
        <f t="shared" si="2"/>
        <v>1071</v>
      </c>
    </row>
    <row r="21" s="1" customFormat="1" spans="1:6">
      <c r="A21" s="9">
        <v>15</v>
      </c>
      <c r="B21" s="18" t="s">
        <v>126</v>
      </c>
      <c r="C21" s="19">
        <v>12</v>
      </c>
      <c r="D21" s="11">
        <f t="shared" si="0"/>
        <v>85.68</v>
      </c>
      <c r="E21" s="12">
        <f t="shared" si="1"/>
        <v>8400</v>
      </c>
      <c r="F21" s="13">
        <f t="shared" si="2"/>
        <v>428.4</v>
      </c>
    </row>
    <row r="22" s="1" customFormat="1" spans="1:6">
      <c r="A22" s="9">
        <v>16</v>
      </c>
      <c r="B22" s="18" t="s">
        <v>127</v>
      </c>
      <c r="C22" s="19">
        <v>20</v>
      </c>
      <c r="D22" s="11">
        <f t="shared" si="0"/>
        <v>142.8</v>
      </c>
      <c r="E22" s="12">
        <f t="shared" si="1"/>
        <v>14000</v>
      </c>
      <c r="F22" s="13">
        <f t="shared" si="2"/>
        <v>714</v>
      </c>
    </row>
    <row r="23" s="1" customFormat="1" spans="1:6">
      <c r="A23" s="9">
        <v>17</v>
      </c>
      <c r="B23" s="18" t="s">
        <v>128</v>
      </c>
      <c r="C23" s="19">
        <v>30</v>
      </c>
      <c r="D23" s="11">
        <f t="shared" si="0"/>
        <v>214.2</v>
      </c>
      <c r="E23" s="12">
        <f t="shared" si="1"/>
        <v>21000</v>
      </c>
      <c r="F23" s="13">
        <f t="shared" si="2"/>
        <v>1071</v>
      </c>
    </row>
    <row r="24" s="1" customFormat="1" spans="1:6">
      <c r="A24" s="9">
        <v>18</v>
      </c>
      <c r="B24" s="18" t="s">
        <v>129</v>
      </c>
      <c r="C24" s="19">
        <v>25</v>
      </c>
      <c r="D24" s="11">
        <f t="shared" si="0"/>
        <v>178.5</v>
      </c>
      <c r="E24" s="12">
        <f t="shared" si="1"/>
        <v>17500</v>
      </c>
      <c r="F24" s="13">
        <f t="shared" si="2"/>
        <v>892.5</v>
      </c>
    </row>
    <row r="25" s="1" customFormat="1" spans="1:6">
      <c r="A25" s="9">
        <v>19</v>
      </c>
      <c r="B25" s="18" t="s">
        <v>130</v>
      </c>
      <c r="C25" s="19">
        <v>20</v>
      </c>
      <c r="D25" s="11">
        <f t="shared" si="0"/>
        <v>142.8</v>
      </c>
      <c r="E25" s="12">
        <f t="shared" si="1"/>
        <v>14000</v>
      </c>
      <c r="F25" s="13">
        <f t="shared" si="2"/>
        <v>714</v>
      </c>
    </row>
    <row r="26" s="1" customFormat="1" spans="1:6">
      <c r="A26" s="9">
        <v>20</v>
      </c>
      <c r="B26" s="18" t="s">
        <v>131</v>
      </c>
      <c r="C26" s="19">
        <v>10</v>
      </c>
      <c r="D26" s="11">
        <f t="shared" si="0"/>
        <v>71.4</v>
      </c>
      <c r="E26" s="12">
        <f t="shared" si="1"/>
        <v>7000</v>
      </c>
      <c r="F26" s="13">
        <f t="shared" si="2"/>
        <v>357</v>
      </c>
    </row>
    <row r="27" s="1" customFormat="1" spans="1:6">
      <c r="A27" s="9">
        <v>21</v>
      </c>
      <c r="B27" s="18" t="s">
        <v>132</v>
      </c>
      <c r="C27" s="19">
        <v>30</v>
      </c>
      <c r="D27" s="11">
        <f t="shared" si="0"/>
        <v>214.2</v>
      </c>
      <c r="E27" s="12">
        <f t="shared" si="1"/>
        <v>21000</v>
      </c>
      <c r="F27" s="13">
        <f t="shared" si="2"/>
        <v>1071</v>
      </c>
    </row>
    <row r="28" s="1" customFormat="1" spans="1:6">
      <c r="A28" s="9">
        <v>22</v>
      </c>
      <c r="B28" s="18" t="s">
        <v>133</v>
      </c>
      <c r="C28" s="19">
        <v>26</v>
      </c>
      <c r="D28" s="11">
        <f t="shared" si="0"/>
        <v>185.64</v>
      </c>
      <c r="E28" s="12">
        <f t="shared" si="1"/>
        <v>18200</v>
      </c>
      <c r="F28" s="13">
        <f t="shared" si="2"/>
        <v>928.2</v>
      </c>
    </row>
    <row r="29" s="1" customFormat="1" spans="1:6">
      <c r="A29" s="9">
        <v>23</v>
      </c>
      <c r="B29" s="18" t="s">
        <v>115</v>
      </c>
      <c r="C29" s="19">
        <v>20</v>
      </c>
      <c r="D29" s="11">
        <f t="shared" si="0"/>
        <v>142.8</v>
      </c>
      <c r="E29" s="12">
        <f t="shared" si="1"/>
        <v>14000</v>
      </c>
      <c r="F29" s="13">
        <f t="shared" si="2"/>
        <v>714</v>
      </c>
    </row>
    <row r="30" s="1" customFormat="1" spans="1:6">
      <c r="A30" s="9">
        <v>24</v>
      </c>
      <c r="B30" s="18" t="s">
        <v>134</v>
      </c>
      <c r="C30" s="19">
        <v>30</v>
      </c>
      <c r="D30" s="11">
        <f t="shared" si="0"/>
        <v>214.2</v>
      </c>
      <c r="E30" s="12">
        <f t="shared" si="1"/>
        <v>21000</v>
      </c>
      <c r="F30" s="13">
        <f t="shared" si="2"/>
        <v>1071</v>
      </c>
    </row>
    <row r="31" s="1" customFormat="1" spans="1:6">
      <c r="A31" s="9">
        <v>25</v>
      </c>
      <c r="B31" s="18" t="s">
        <v>135</v>
      </c>
      <c r="C31" s="19">
        <v>30</v>
      </c>
      <c r="D31" s="11">
        <f t="shared" si="0"/>
        <v>214.2</v>
      </c>
      <c r="E31" s="12">
        <f t="shared" si="1"/>
        <v>21000</v>
      </c>
      <c r="F31" s="13">
        <f t="shared" si="2"/>
        <v>1071</v>
      </c>
    </row>
    <row r="32" s="1" customFormat="1" spans="1:6">
      <c r="A32" s="9">
        <v>26</v>
      </c>
      <c r="B32" s="18" t="s">
        <v>136</v>
      </c>
      <c r="C32" s="19">
        <v>40</v>
      </c>
      <c r="D32" s="11">
        <f t="shared" si="0"/>
        <v>285.6</v>
      </c>
      <c r="E32" s="12">
        <f t="shared" si="1"/>
        <v>28000</v>
      </c>
      <c r="F32" s="13">
        <f t="shared" si="2"/>
        <v>1428</v>
      </c>
    </row>
    <row r="33" s="1" customFormat="1" spans="1:6">
      <c r="A33" s="9">
        <v>27</v>
      </c>
      <c r="B33" s="18" t="s">
        <v>137</v>
      </c>
      <c r="C33" s="19">
        <v>20</v>
      </c>
      <c r="D33" s="11">
        <f t="shared" si="0"/>
        <v>142.8</v>
      </c>
      <c r="E33" s="12">
        <f t="shared" si="1"/>
        <v>14000</v>
      </c>
      <c r="F33" s="13">
        <f t="shared" si="2"/>
        <v>714</v>
      </c>
    </row>
    <row r="34" s="1" customFormat="1" spans="1:6">
      <c r="A34" s="9">
        <v>28</v>
      </c>
      <c r="B34" s="18" t="s">
        <v>138</v>
      </c>
      <c r="C34" s="19">
        <v>20</v>
      </c>
      <c r="D34" s="11">
        <f t="shared" si="0"/>
        <v>142.8</v>
      </c>
      <c r="E34" s="12">
        <f t="shared" si="1"/>
        <v>14000</v>
      </c>
      <c r="F34" s="13">
        <f t="shared" si="2"/>
        <v>714</v>
      </c>
    </row>
    <row r="35" s="1" customFormat="1" spans="1:6">
      <c r="A35" s="9">
        <v>29</v>
      </c>
      <c r="B35" s="18" t="s">
        <v>139</v>
      </c>
      <c r="C35" s="19">
        <v>11</v>
      </c>
      <c r="D35" s="11">
        <f t="shared" si="0"/>
        <v>78.54</v>
      </c>
      <c r="E35" s="12">
        <f t="shared" si="1"/>
        <v>7700</v>
      </c>
      <c r="F35" s="13">
        <f t="shared" si="2"/>
        <v>392.7</v>
      </c>
    </row>
    <row r="36" s="1" customFormat="1" spans="1:6">
      <c r="A36" s="9">
        <v>30</v>
      </c>
      <c r="B36" s="18" t="s">
        <v>140</v>
      </c>
      <c r="C36" s="19">
        <v>20</v>
      </c>
      <c r="D36" s="11">
        <f t="shared" si="0"/>
        <v>142.8</v>
      </c>
      <c r="E36" s="12">
        <f t="shared" si="1"/>
        <v>14000</v>
      </c>
      <c r="F36" s="13">
        <f t="shared" si="2"/>
        <v>714</v>
      </c>
    </row>
    <row r="37" s="1" customFormat="1" spans="1:6">
      <c r="A37" s="9">
        <v>31</v>
      </c>
      <c r="B37" s="18" t="s">
        <v>141</v>
      </c>
      <c r="C37" s="19">
        <v>20</v>
      </c>
      <c r="D37" s="11">
        <f t="shared" si="0"/>
        <v>142.8</v>
      </c>
      <c r="E37" s="12">
        <f t="shared" si="1"/>
        <v>14000</v>
      </c>
      <c r="F37" s="13">
        <f t="shared" si="2"/>
        <v>714</v>
      </c>
    </row>
    <row r="38" s="1" customFormat="1" spans="1:6">
      <c r="A38" s="9">
        <v>32</v>
      </c>
      <c r="B38" s="18" t="s">
        <v>142</v>
      </c>
      <c r="C38" s="19">
        <v>15</v>
      </c>
      <c r="D38" s="11">
        <f t="shared" si="0"/>
        <v>107.1</v>
      </c>
      <c r="E38" s="12">
        <f t="shared" si="1"/>
        <v>10500</v>
      </c>
      <c r="F38" s="13">
        <f t="shared" si="2"/>
        <v>535.5</v>
      </c>
    </row>
    <row r="39" s="1" customFormat="1" spans="1:6">
      <c r="A39" s="9">
        <v>33</v>
      </c>
      <c r="B39" s="18" t="s">
        <v>143</v>
      </c>
      <c r="C39" s="19">
        <v>15</v>
      </c>
      <c r="D39" s="11">
        <f t="shared" si="0"/>
        <v>107.1</v>
      </c>
      <c r="E39" s="12">
        <f t="shared" si="1"/>
        <v>10500</v>
      </c>
      <c r="F39" s="13">
        <f t="shared" si="2"/>
        <v>535.5</v>
      </c>
    </row>
    <row r="40" s="1" customFormat="1" spans="1:6">
      <c r="A40" s="9">
        <v>34</v>
      </c>
      <c r="B40" s="18" t="s">
        <v>144</v>
      </c>
      <c r="C40" s="19">
        <v>15</v>
      </c>
      <c r="D40" s="11">
        <f t="shared" si="0"/>
        <v>107.1</v>
      </c>
      <c r="E40" s="12">
        <f t="shared" si="1"/>
        <v>10500</v>
      </c>
      <c r="F40" s="13">
        <f t="shared" si="2"/>
        <v>535.5</v>
      </c>
    </row>
    <row r="41" s="1" customFormat="1" spans="1:6">
      <c r="A41" s="9">
        <v>35</v>
      </c>
      <c r="B41" s="18" t="s">
        <v>145</v>
      </c>
      <c r="C41" s="19">
        <v>14</v>
      </c>
      <c r="D41" s="11">
        <f t="shared" ref="D41:D71" si="3">C41*7.14</f>
        <v>99.96</v>
      </c>
      <c r="E41" s="12">
        <f t="shared" ref="E41:E71" si="4">C41*700</f>
        <v>9800</v>
      </c>
      <c r="F41" s="13">
        <f t="shared" ref="F41:F71" si="5">D41*5</f>
        <v>499.8</v>
      </c>
    </row>
    <row r="42" s="1" customFormat="1" spans="1:6">
      <c r="A42" s="9">
        <v>36</v>
      </c>
      <c r="B42" s="18" t="s">
        <v>146</v>
      </c>
      <c r="C42" s="19">
        <v>15</v>
      </c>
      <c r="D42" s="11">
        <f t="shared" si="3"/>
        <v>107.1</v>
      </c>
      <c r="E42" s="12">
        <f t="shared" si="4"/>
        <v>10500</v>
      </c>
      <c r="F42" s="13">
        <f t="shared" si="5"/>
        <v>535.5</v>
      </c>
    </row>
    <row r="43" s="1" customFormat="1" spans="1:6">
      <c r="A43" s="9">
        <v>37</v>
      </c>
      <c r="B43" s="18" t="s">
        <v>147</v>
      </c>
      <c r="C43" s="19">
        <v>15</v>
      </c>
      <c r="D43" s="11">
        <f t="shared" si="3"/>
        <v>107.1</v>
      </c>
      <c r="E43" s="12">
        <f t="shared" si="4"/>
        <v>10500</v>
      </c>
      <c r="F43" s="13">
        <f t="shared" si="5"/>
        <v>535.5</v>
      </c>
    </row>
    <row r="44" s="1" customFormat="1" spans="1:6">
      <c r="A44" s="9">
        <v>38</v>
      </c>
      <c r="B44" s="18" t="s">
        <v>148</v>
      </c>
      <c r="C44" s="19">
        <v>15</v>
      </c>
      <c r="D44" s="11">
        <f t="shared" si="3"/>
        <v>107.1</v>
      </c>
      <c r="E44" s="12">
        <f t="shared" si="4"/>
        <v>10500</v>
      </c>
      <c r="F44" s="13">
        <f t="shared" si="5"/>
        <v>535.5</v>
      </c>
    </row>
    <row r="45" s="1" customFormat="1" spans="1:6">
      <c r="A45" s="9">
        <v>39</v>
      </c>
      <c r="B45" s="18" t="s">
        <v>149</v>
      </c>
      <c r="C45" s="19">
        <v>15</v>
      </c>
      <c r="D45" s="11">
        <f t="shared" si="3"/>
        <v>107.1</v>
      </c>
      <c r="E45" s="12">
        <f t="shared" si="4"/>
        <v>10500</v>
      </c>
      <c r="F45" s="13">
        <f t="shared" si="5"/>
        <v>535.5</v>
      </c>
    </row>
    <row r="46" s="1" customFormat="1" spans="1:6">
      <c r="A46" s="9">
        <v>40</v>
      </c>
      <c r="B46" s="18" t="s">
        <v>150</v>
      </c>
      <c r="C46" s="19">
        <v>10</v>
      </c>
      <c r="D46" s="11">
        <f t="shared" si="3"/>
        <v>71.4</v>
      </c>
      <c r="E46" s="12">
        <f t="shared" si="4"/>
        <v>7000</v>
      </c>
      <c r="F46" s="13">
        <f t="shared" si="5"/>
        <v>357</v>
      </c>
    </row>
    <row r="47" s="1" customFormat="1" spans="1:6">
      <c r="A47" s="9">
        <v>41</v>
      </c>
      <c r="B47" s="18" t="s">
        <v>151</v>
      </c>
      <c r="C47" s="19">
        <v>10</v>
      </c>
      <c r="D47" s="11">
        <f t="shared" si="3"/>
        <v>71.4</v>
      </c>
      <c r="E47" s="12">
        <f t="shared" si="4"/>
        <v>7000</v>
      </c>
      <c r="F47" s="13">
        <f t="shared" si="5"/>
        <v>357</v>
      </c>
    </row>
    <row r="48" s="1" customFormat="1" spans="1:6">
      <c r="A48" s="9">
        <v>42</v>
      </c>
      <c r="B48" s="18" t="s">
        <v>152</v>
      </c>
      <c r="C48" s="19">
        <v>30</v>
      </c>
      <c r="D48" s="11">
        <f t="shared" si="3"/>
        <v>214.2</v>
      </c>
      <c r="E48" s="12">
        <f t="shared" si="4"/>
        <v>21000</v>
      </c>
      <c r="F48" s="13">
        <f t="shared" si="5"/>
        <v>1071</v>
      </c>
    </row>
    <row r="49" s="1" customFormat="1" spans="1:6">
      <c r="A49" s="9">
        <v>43</v>
      </c>
      <c r="B49" s="18" t="s">
        <v>153</v>
      </c>
      <c r="C49" s="19">
        <v>30</v>
      </c>
      <c r="D49" s="11">
        <f t="shared" si="3"/>
        <v>214.2</v>
      </c>
      <c r="E49" s="12">
        <f t="shared" si="4"/>
        <v>21000</v>
      </c>
      <c r="F49" s="13">
        <f t="shared" si="5"/>
        <v>1071</v>
      </c>
    </row>
    <row r="50" s="1" customFormat="1" spans="1:6">
      <c r="A50" s="9">
        <v>44</v>
      </c>
      <c r="B50" s="18" t="s">
        <v>154</v>
      </c>
      <c r="C50" s="19">
        <v>20</v>
      </c>
      <c r="D50" s="11">
        <f t="shared" si="3"/>
        <v>142.8</v>
      </c>
      <c r="E50" s="12">
        <f t="shared" si="4"/>
        <v>14000</v>
      </c>
      <c r="F50" s="13">
        <f t="shared" si="5"/>
        <v>714</v>
      </c>
    </row>
    <row r="51" s="1" customFormat="1" spans="1:6">
      <c r="A51" s="9">
        <v>45</v>
      </c>
      <c r="B51" s="18" t="s">
        <v>155</v>
      </c>
      <c r="C51" s="19">
        <v>20</v>
      </c>
      <c r="D51" s="11">
        <f t="shared" si="3"/>
        <v>142.8</v>
      </c>
      <c r="E51" s="12">
        <f t="shared" si="4"/>
        <v>14000</v>
      </c>
      <c r="F51" s="13">
        <f t="shared" si="5"/>
        <v>714</v>
      </c>
    </row>
    <row r="52" s="1" customFormat="1" spans="1:6">
      <c r="A52" s="9">
        <v>46</v>
      </c>
      <c r="B52" s="18" t="s">
        <v>156</v>
      </c>
      <c r="C52" s="19">
        <v>20</v>
      </c>
      <c r="D52" s="11">
        <f t="shared" si="3"/>
        <v>142.8</v>
      </c>
      <c r="E52" s="12">
        <f t="shared" si="4"/>
        <v>14000</v>
      </c>
      <c r="F52" s="13">
        <f t="shared" si="5"/>
        <v>714</v>
      </c>
    </row>
    <row r="53" s="1" customFormat="1" spans="1:6">
      <c r="A53" s="9">
        <v>47</v>
      </c>
      <c r="B53" s="18" t="s">
        <v>157</v>
      </c>
      <c r="C53" s="19">
        <v>30</v>
      </c>
      <c r="D53" s="11">
        <f t="shared" si="3"/>
        <v>214.2</v>
      </c>
      <c r="E53" s="12">
        <f t="shared" si="4"/>
        <v>21000</v>
      </c>
      <c r="F53" s="13">
        <f t="shared" si="5"/>
        <v>1071</v>
      </c>
    </row>
    <row r="54" s="1" customFormat="1" spans="1:6">
      <c r="A54" s="9">
        <v>48</v>
      </c>
      <c r="B54" s="18" t="s">
        <v>158</v>
      </c>
      <c r="C54" s="19">
        <v>20</v>
      </c>
      <c r="D54" s="11">
        <f t="shared" si="3"/>
        <v>142.8</v>
      </c>
      <c r="E54" s="12">
        <f t="shared" si="4"/>
        <v>14000</v>
      </c>
      <c r="F54" s="13">
        <f t="shared" si="5"/>
        <v>714</v>
      </c>
    </row>
    <row r="55" s="1" customFormat="1" spans="1:6">
      <c r="A55" s="9">
        <v>49</v>
      </c>
      <c r="B55" s="18" t="s">
        <v>159</v>
      </c>
      <c r="C55" s="19">
        <v>20</v>
      </c>
      <c r="D55" s="11">
        <f t="shared" si="3"/>
        <v>142.8</v>
      </c>
      <c r="E55" s="12">
        <f t="shared" si="4"/>
        <v>14000</v>
      </c>
      <c r="F55" s="13">
        <f t="shared" si="5"/>
        <v>714</v>
      </c>
    </row>
    <row r="56" s="1" customFormat="1" spans="1:6">
      <c r="A56" s="9">
        <v>50</v>
      </c>
      <c r="B56" s="18" t="s">
        <v>160</v>
      </c>
      <c r="C56" s="19">
        <v>5</v>
      </c>
      <c r="D56" s="11">
        <f t="shared" si="3"/>
        <v>35.7</v>
      </c>
      <c r="E56" s="12">
        <f t="shared" si="4"/>
        <v>3500</v>
      </c>
      <c r="F56" s="13">
        <f t="shared" si="5"/>
        <v>178.5</v>
      </c>
    </row>
    <row r="57" s="1" customFormat="1" spans="1:6">
      <c r="A57" s="9">
        <v>51</v>
      </c>
      <c r="B57" s="18" t="s">
        <v>161</v>
      </c>
      <c r="C57" s="19">
        <v>10</v>
      </c>
      <c r="D57" s="11">
        <f t="shared" si="3"/>
        <v>71.4</v>
      </c>
      <c r="E57" s="12">
        <f t="shared" si="4"/>
        <v>7000</v>
      </c>
      <c r="F57" s="13">
        <f t="shared" si="5"/>
        <v>357</v>
      </c>
    </row>
    <row r="58" s="1" customFormat="1" spans="1:6">
      <c r="A58" s="9">
        <v>52</v>
      </c>
      <c r="B58" s="18" t="s">
        <v>162</v>
      </c>
      <c r="C58" s="19">
        <v>30</v>
      </c>
      <c r="D58" s="11">
        <f t="shared" si="3"/>
        <v>214.2</v>
      </c>
      <c r="E58" s="12">
        <f t="shared" si="4"/>
        <v>21000</v>
      </c>
      <c r="F58" s="13">
        <f t="shared" si="5"/>
        <v>1071</v>
      </c>
    </row>
    <row r="59" s="1" customFormat="1" spans="1:6">
      <c r="A59" s="9">
        <v>53</v>
      </c>
      <c r="B59" s="18" t="s">
        <v>163</v>
      </c>
      <c r="C59" s="19">
        <v>30</v>
      </c>
      <c r="D59" s="11">
        <f t="shared" si="3"/>
        <v>214.2</v>
      </c>
      <c r="E59" s="12">
        <f t="shared" si="4"/>
        <v>21000</v>
      </c>
      <c r="F59" s="13">
        <f t="shared" si="5"/>
        <v>1071</v>
      </c>
    </row>
    <row r="60" s="1" customFormat="1" spans="1:6">
      <c r="A60" s="9">
        <v>54</v>
      </c>
      <c r="B60" s="18" t="s">
        <v>164</v>
      </c>
      <c r="C60" s="19">
        <v>20</v>
      </c>
      <c r="D60" s="11">
        <f t="shared" si="3"/>
        <v>142.8</v>
      </c>
      <c r="E60" s="12">
        <f t="shared" si="4"/>
        <v>14000</v>
      </c>
      <c r="F60" s="13">
        <f t="shared" si="5"/>
        <v>714</v>
      </c>
    </row>
    <row r="61" s="1" customFormat="1" spans="1:6">
      <c r="A61" s="9">
        <v>55</v>
      </c>
      <c r="B61" s="18" t="s">
        <v>165</v>
      </c>
      <c r="C61" s="19">
        <v>20</v>
      </c>
      <c r="D61" s="11">
        <f t="shared" si="3"/>
        <v>142.8</v>
      </c>
      <c r="E61" s="12">
        <f t="shared" si="4"/>
        <v>14000</v>
      </c>
      <c r="F61" s="13">
        <f t="shared" si="5"/>
        <v>714</v>
      </c>
    </row>
    <row r="62" s="1" customFormat="1" spans="1:6">
      <c r="A62" s="9">
        <v>56</v>
      </c>
      <c r="B62" s="18" t="s">
        <v>166</v>
      </c>
      <c r="C62" s="19">
        <v>50</v>
      </c>
      <c r="D62" s="11">
        <f t="shared" si="3"/>
        <v>357</v>
      </c>
      <c r="E62" s="12">
        <f t="shared" si="4"/>
        <v>35000</v>
      </c>
      <c r="F62" s="13">
        <f t="shared" si="5"/>
        <v>1785</v>
      </c>
    </row>
    <row r="63" s="1" customFormat="1" spans="1:6">
      <c r="A63" s="9">
        <v>57</v>
      </c>
      <c r="B63" s="18" t="s">
        <v>167</v>
      </c>
      <c r="C63" s="19">
        <v>30</v>
      </c>
      <c r="D63" s="11">
        <f t="shared" si="3"/>
        <v>214.2</v>
      </c>
      <c r="E63" s="12">
        <f t="shared" si="4"/>
        <v>21000</v>
      </c>
      <c r="F63" s="13">
        <f t="shared" si="5"/>
        <v>1071</v>
      </c>
    </row>
    <row r="64" s="1" customFormat="1" spans="1:6">
      <c r="A64" s="9">
        <v>58</v>
      </c>
      <c r="B64" s="18" t="s">
        <v>168</v>
      </c>
      <c r="C64" s="19">
        <v>20</v>
      </c>
      <c r="D64" s="11">
        <f t="shared" si="3"/>
        <v>142.8</v>
      </c>
      <c r="E64" s="12">
        <f t="shared" si="4"/>
        <v>14000</v>
      </c>
      <c r="F64" s="13">
        <f t="shared" si="5"/>
        <v>714</v>
      </c>
    </row>
    <row r="65" s="1" customFormat="1" spans="1:6">
      <c r="A65" s="9">
        <v>59</v>
      </c>
      <c r="B65" s="16" t="s">
        <v>169</v>
      </c>
      <c r="C65" s="20">
        <v>20</v>
      </c>
      <c r="D65" s="11">
        <f t="shared" si="3"/>
        <v>142.8</v>
      </c>
      <c r="E65" s="12">
        <f t="shared" si="4"/>
        <v>14000</v>
      </c>
      <c r="F65" s="13">
        <f t="shared" si="5"/>
        <v>714</v>
      </c>
    </row>
    <row r="66" s="1" customFormat="1" spans="1:6">
      <c r="A66" s="9">
        <v>60</v>
      </c>
      <c r="B66" s="21" t="s">
        <v>170</v>
      </c>
      <c r="C66" s="22">
        <v>10</v>
      </c>
      <c r="D66" s="11">
        <f t="shared" si="3"/>
        <v>71.4</v>
      </c>
      <c r="E66" s="12">
        <f t="shared" si="4"/>
        <v>7000</v>
      </c>
      <c r="F66" s="13">
        <f t="shared" si="5"/>
        <v>357</v>
      </c>
    </row>
    <row r="67" spans="1:6">
      <c r="A67" s="9">
        <v>61</v>
      </c>
      <c r="B67" s="23" t="s">
        <v>171</v>
      </c>
      <c r="C67" s="23">
        <v>10</v>
      </c>
      <c r="D67" s="11">
        <f t="shared" si="3"/>
        <v>71.4</v>
      </c>
      <c r="E67" s="12">
        <f t="shared" si="4"/>
        <v>7000</v>
      </c>
      <c r="F67" s="13">
        <f t="shared" si="5"/>
        <v>357</v>
      </c>
    </row>
    <row r="68" spans="1:6">
      <c r="A68" s="9">
        <v>62</v>
      </c>
      <c r="B68" s="23" t="s">
        <v>172</v>
      </c>
      <c r="C68" s="23">
        <v>10</v>
      </c>
      <c r="D68" s="11">
        <f t="shared" si="3"/>
        <v>71.4</v>
      </c>
      <c r="E68" s="12">
        <f t="shared" si="4"/>
        <v>7000</v>
      </c>
      <c r="F68" s="13">
        <f t="shared" si="5"/>
        <v>357</v>
      </c>
    </row>
    <row r="69" spans="1:6">
      <c r="A69" s="9">
        <v>63</v>
      </c>
      <c r="B69" s="24" t="s">
        <v>173</v>
      </c>
      <c r="C69" s="24">
        <v>200</v>
      </c>
      <c r="D69" s="11">
        <f t="shared" si="3"/>
        <v>1428</v>
      </c>
      <c r="E69" s="12">
        <f t="shared" si="4"/>
        <v>140000</v>
      </c>
      <c r="F69" s="13">
        <f t="shared" si="5"/>
        <v>7140</v>
      </c>
    </row>
    <row r="70" spans="1:6">
      <c r="A70" s="9">
        <v>64</v>
      </c>
      <c r="B70" s="24" t="s">
        <v>174</v>
      </c>
      <c r="C70" s="24">
        <v>725</v>
      </c>
      <c r="D70" s="11">
        <f t="shared" si="3"/>
        <v>5176.5</v>
      </c>
      <c r="E70" s="12">
        <f t="shared" si="4"/>
        <v>507500</v>
      </c>
      <c r="F70" s="13">
        <f t="shared" si="5"/>
        <v>25882.5</v>
      </c>
    </row>
    <row r="71" spans="1:6">
      <c r="A71" s="9">
        <v>65</v>
      </c>
      <c r="B71" s="24" t="s">
        <v>175</v>
      </c>
      <c r="C71" s="24">
        <v>150</v>
      </c>
      <c r="D71" s="11">
        <f t="shared" si="3"/>
        <v>1071</v>
      </c>
      <c r="E71" s="12">
        <f t="shared" si="4"/>
        <v>105000</v>
      </c>
      <c r="F71" s="13">
        <f t="shared" si="5"/>
        <v>5355</v>
      </c>
    </row>
    <row r="72" spans="1:6">
      <c r="A72" s="14" t="s">
        <v>12</v>
      </c>
      <c r="B72" s="15"/>
      <c r="C72" s="13">
        <f>SUM(C7:C67)</f>
        <v>1261</v>
      </c>
      <c r="D72" s="13">
        <f>SUM(D7:D67)</f>
        <v>9003.54</v>
      </c>
      <c r="E72" s="13">
        <f>SUM(E7:E65)</f>
        <v>868700</v>
      </c>
      <c r="F72" s="13">
        <f>SUM(F7:F65)</f>
        <v>44303.7</v>
      </c>
    </row>
  </sheetData>
  <mergeCells count="11">
    <mergeCell ref="A1:F1"/>
    <mergeCell ref="A2:F2"/>
    <mergeCell ref="A3:F3"/>
    <mergeCell ref="A4:F4"/>
    <mergeCell ref="A72:B7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zoomScale="90" zoomScaleNormal="90" workbookViewId="0">
      <selection activeCell="A2" sqref="A2:F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51</v>
      </c>
      <c r="B2" s="3"/>
      <c r="C2" s="3"/>
      <c r="D2" s="3"/>
      <c r="E2" s="3"/>
      <c r="F2" s="3"/>
    </row>
    <row r="3" ht="15" customHeight="1" spans="1:6">
      <c r="A3" s="4" t="s">
        <v>176</v>
      </c>
      <c r="B3" s="4"/>
      <c r="C3" s="4"/>
      <c r="D3" s="4"/>
      <c r="E3" s="4"/>
      <c r="F3" s="4"/>
    </row>
    <row r="4" ht="15" customHeight="1" spans="1:6">
      <c r="A4" s="4" t="s">
        <v>177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6" t="s">
        <v>178</v>
      </c>
      <c r="C7" s="17">
        <v>20</v>
      </c>
      <c r="D7" s="11">
        <f t="shared" ref="D7:D10" si="0">C7*7.14</f>
        <v>142.8</v>
      </c>
      <c r="E7" s="12">
        <f t="shared" ref="E7:E10" si="1">C7*700</f>
        <v>14000</v>
      </c>
      <c r="F7" s="13">
        <f t="shared" ref="F7:F10" si="2">D7*5</f>
        <v>714</v>
      </c>
    </row>
    <row r="8" s="1" customFormat="1" spans="1:6">
      <c r="A8" s="9">
        <v>2</v>
      </c>
      <c r="B8" s="16" t="s">
        <v>179</v>
      </c>
      <c r="C8" s="17">
        <v>30</v>
      </c>
      <c r="D8" s="11">
        <f t="shared" si="0"/>
        <v>214.2</v>
      </c>
      <c r="E8" s="12">
        <f t="shared" si="1"/>
        <v>21000</v>
      </c>
      <c r="F8" s="13">
        <f t="shared" si="2"/>
        <v>1071</v>
      </c>
    </row>
    <row r="9" s="1" customFormat="1" spans="1:6">
      <c r="A9" s="9">
        <v>3</v>
      </c>
      <c r="B9" s="16" t="s">
        <v>180</v>
      </c>
      <c r="C9" s="17">
        <v>25</v>
      </c>
      <c r="D9" s="11">
        <f t="shared" si="0"/>
        <v>178.5</v>
      </c>
      <c r="E9" s="12">
        <f t="shared" si="1"/>
        <v>17500</v>
      </c>
      <c r="F9" s="13">
        <f t="shared" si="2"/>
        <v>892.5</v>
      </c>
    </row>
    <row r="10" s="1" customFormat="1" spans="1:6">
      <c r="A10" s="9">
        <v>4</v>
      </c>
      <c r="B10" s="16" t="s">
        <v>181</v>
      </c>
      <c r="C10" s="17">
        <v>20</v>
      </c>
      <c r="D10" s="11">
        <f t="shared" si="0"/>
        <v>142.8</v>
      </c>
      <c r="E10" s="12">
        <f t="shared" si="1"/>
        <v>14000</v>
      </c>
      <c r="F10" s="13">
        <f t="shared" si="2"/>
        <v>714</v>
      </c>
    </row>
    <row r="11" s="1" customFormat="1" spans="1:6">
      <c r="A11" s="9"/>
      <c r="B11" s="13"/>
      <c r="C11" s="13"/>
      <c r="D11" s="11"/>
      <c r="E11" s="12"/>
      <c r="F11" s="13"/>
    </row>
    <row r="12" s="1" customFormat="1" spans="1:6">
      <c r="A12" s="9"/>
      <c r="B12" s="13"/>
      <c r="C12" s="13"/>
      <c r="D12" s="11"/>
      <c r="E12" s="12"/>
      <c r="F12" s="13"/>
    </row>
    <row r="13" s="1" customFormat="1" spans="1:6">
      <c r="A13" s="9"/>
      <c r="B13" s="13"/>
      <c r="C13" s="13"/>
      <c r="D13" s="11"/>
      <c r="E13" s="12"/>
      <c r="F13" s="13"/>
    </row>
    <row r="14" s="1" customFormat="1" spans="1:6">
      <c r="A14" s="9"/>
      <c r="B14" s="13"/>
      <c r="C14" s="13"/>
      <c r="D14" s="11"/>
      <c r="E14" s="12"/>
      <c r="F14" s="13"/>
    </row>
    <row r="15" s="1" customFormat="1" spans="1:6">
      <c r="A15" s="9"/>
      <c r="B15" s="13"/>
      <c r="C15" s="13"/>
      <c r="D15" s="11"/>
      <c r="E15" s="12"/>
      <c r="F15" s="13"/>
    </row>
    <row r="16" s="1" customFormat="1" spans="1:6">
      <c r="A16" s="9"/>
      <c r="B16" s="13"/>
      <c r="C16" s="13"/>
      <c r="D16" s="11"/>
      <c r="E16" s="12"/>
      <c r="F16" s="13"/>
    </row>
    <row r="17" s="1" customFormat="1" spans="1:6">
      <c r="A17" s="9"/>
      <c r="B17" s="13"/>
      <c r="C17" s="13"/>
      <c r="D17" s="11"/>
      <c r="E17" s="12"/>
      <c r="F17" s="13"/>
    </row>
    <row r="18" s="1" customFormat="1" spans="1:6">
      <c r="A18" s="9"/>
      <c r="B18" s="13"/>
      <c r="C18" s="13"/>
      <c r="D18" s="11"/>
      <c r="E18" s="12"/>
      <c r="F18" s="13"/>
    </row>
    <row r="19" s="1" customFormat="1" spans="1:6">
      <c r="A19" s="9"/>
      <c r="B19" s="13"/>
      <c r="C19" s="13"/>
      <c r="D19" s="11"/>
      <c r="E19" s="12"/>
      <c r="F19" s="13"/>
    </row>
    <row r="20" s="1" customFormat="1" spans="1:6">
      <c r="A20" s="9"/>
      <c r="B20" s="13"/>
      <c r="C20" s="13"/>
      <c r="D20" s="11"/>
      <c r="E20" s="12"/>
      <c r="F20" s="13"/>
    </row>
    <row r="21" s="1" customFormat="1" spans="1:6">
      <c r="A21" s="9"/>
      <c r="B21" s="13"/>
      <c r="C21" s="13"/>
      <c r="D21" s="11"/>
      <c r="E21" s="12"/>
      <c r="F21" s="13"/>
    </row>
    <row r="22" s="1" customFormat="1" spans="1:6">
      <c r="A22" s="9"/>
      <c r="B22" s="13"/>
      <c r="C22" s="13"/>
      <c r="D22" s="11"/>
      <c r="E22" s="12"/>
      <c r="F22" s="13"/>
    </row>
    <row r="23" s="1" customFormat="1" spans="1:6">
      <c r="A23" s="9"/>
      <c r="B23" s="13"/>
      <c r="C23" s="13"/>
      <c r="D23" s="11"/>
      <c r="E23" s="12"/>
      <c r="F23" s="13"/>
    </row>
    <row r="24" s="1" customFormat="1" spans="1:6">
      <c r="A24" s="9"/>
      <c r="B24" s="13"/>
      <c r="C24" s="13"/>
      <c r="D24" s="11"/>
      <c r="E24" s="12"/>
      <c r="F24" s="13"/>
    </row>
    <row r="25" s="1" customFormat="1" spans="1:6">
      <c r="A25" s="9"/>
      <c r="B25" s="13"/>
      <c r="C25" s="13"/>
      <c r="D25" s="11"/>
      <c r="E25" s="12"/>
      <c r="F25" s="13"/>
    </row>
    <row r="26" s="1" customFormat="1" spans="1:6">
      <c r="A26" s="9"/>
      <c r="B26" s="13"/>
      <c r="C26" s="13"/>
      <c r="D26" s="11"/>
      <c r="E26" s="12"/>
      <c r="F26" s="13"/>
    </row>
    <row r="27" s="1" customFormat="1" spans="1:6">
      <c r="A27" s="9"/>
      <c r="B27" s="13"/>
      <c r="C27" s="13"/>
      <c r="D27" s="11"/>
      <c r="E27" s="12"/>
      <c r="F27" s="13"/>
    </row>
    <row r="28" s="1" customFormat="1" spans="1:6">
      <c r="A28" s="9"/>
      <c r="B28" s="13"/>
      <c r="C28" s="13"/>
      <c r="D28" s="11"/>
      <c r="E28" s="12"/>
      <c r="F28" s="13"/>
    </row>
    <row r="29" s="1" customFormat="1" spans="1:6">
      <c r="A29" s="14" t="s">
        <v>12</v>
      </c>
      <c r="B29" s="15"/>
      <c r="C29" s="13">
        <f>SUM(C7:C28)</f>
        <v>95</v>
      </c>
      <c r="D29" s="13">
        <f>SUM(D7:D28)</f>
        <v>678.3</v>
      </c>
      <c r="E29" s="13">
        <f>SUM(E7:E28)</f>
        <v>66500</v>
      </c>
      <c r="F29" s="13">
        <f>SUM(F7:F28)</f>
        <v>3391.5</v>
      </c>
    </row>
  </sheetData>
  <mergeCells count="11">
    <mergeCell ref="A1:F1"/>
    <mergeCell ref="A2:F2"/>
    <mergeCell ref="A3:F3"/>
    <mergeCell ref="A4:F4"/>
    <mergeCell ref="A29:B2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zoomScale="90" zoomScaleNormal="90" workbookViewId="0">
      <selection activeCell="D13" sqref="D1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51</v>
      </c>
      <c r="B2" s="3"/>
      <c r="C2" s="3"/>
      <c r="D2" s="3"/>
      <c r="E2" s="3"/>
      <c r="F2" s="3"/>
    </row>
    <row r="3" ht="15" customHeight="1" spans="1:6">
      <c r="A3" s="4" t="s">
        <v>182</v>
      </c>
      <c r="B3" s="4"/>
      <c r="C3" s="4"/>
      <c r="D3" s="4"/>
      <c r="E3" s="4"/>
      <c r="F3" s="4"/>
    </row>
    <row r="4" ht="15" customHeight="1" spans="1:6">
      <c r="A4" s="4" t="s">
        <v>183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184</v>
      </c>
      <c r="C7" s="10">
        <v>753</v>
      </c>
      <c r="D7" s="11">
        <f>C7*7.14</f>
        <v>5376.42</v>
      </c>
      <c r="E7" s="12">
        <f>C7*700</f>
        <v>527100</v>
      </c>
      <c r="F7" s="13">
        <f>D7*5</f>
        <v>26882.1</v>
      </c>
    </row>
    <row r="8" s="1" customFormat="1" spans="1:6">
      <c r="A8" s="9"/>
      <c r="B8" s="13"/>
      <c r="C8" s="13"/>
      <c r="D8" s="11"/>
      <c r="E8" s="12"/>
      <c r="F8" s="13"/>
    </row>
    <row r="9" s="1" customFormat="1" spans="1:6">
      <c r="A9" s="9"/>
      <c r="B9" s="13"/>
      <c r="C9" s="13"/>
      <c r="D9" s="11"/>
      <c r="E9" s="12"/>
      <c r="F9" s="13"/>
    </row>
    <row r="10" s="1" customFormat="1" spans="1:6">
      <c r="A10" s="9"/>
      <c r="B10" s="13"/>
      <c r="C10" s="13"/>
      <c r="D10" s="11"/>
      <c r="E10" s="12"/>
      <c r="F10" s="13"/>
    </row>
    <row r="11" s="1" customFormat="1" spans="1:6">
      <c r="A11" s="9"/>
      <c r="B11" s="13"/>
      <c r="C11" s="13"/>
      <c r="D11" s="11"/>
      <c r="E11" s="12"/>
      <c r="F11" s="13"/>
    </row>
    <row r="12" s="1" customFormat="1" spans="1:6">
      <c r="A12" s="9"/>
      <c r="B12" s="13"/>
      <c r="C12" s="13"/>
      <c r="D12" s="11"/>
      <c r="E12" s="12"/>
      <c r="F12" s="13"/>
    </row>
    <row r="13" s="1" customFormat="1" spans="1:6">
      <c r="A13" s="9"/>
      <c r="B13" s="13"/>
      <c r="C13" s="13"/>
      <c r="D13" s="11"/>
      <c r="E13" s="12"/>
      <c r="F13" s="13"/>
    </row>
    <row r="14" s="1" customFormat="1" spans="1:6">
      <c r="A14" s="9"/>
      <c r="B14" s="13"/>
      <c r="C14" s="13"/>
      <c r="D14" s="11"/>
      <c r="E14" s="12"/>
      <c r="F14" s="13"/>
    </row>
    <row r="15" s="1" customFormat="1" spans="1:6">
      <c r="A15" s="9"/>
      <c r="B15" s="13"/>
      <c r="C15" s="13"/>
      <c r="D15" s="11"/>
      <c r="E15" s="12"/>
      <c r="F15" s="13"/>
    </row>
    <row r="16" s="1" customFormat="1" spans="1:6">
      <c r="A16" s="9"/>
      <c r="B16" s="13"/>
      <c r="C16" s="13"/>
      <c r="D16" s="11"/>
      <c r="E16" s="12"/>
      <c r="F16" s="13"/>
    </row>
    <row r="17" s="1" customFormat="1" spans="1:6">
      <c r="A17" s="9"/>
      <c r="B17" s="13"/>
      <c r="C17" s="13"/>
      <c r="D17" s="11"/>
      <c r="E17" s="12"/>
      <c r="F17" s="13"/>
    </row>
    <row r="18" s="1" customFormat="1" spans="1:6">
      <c r="A18" s="9"/>
      <c r="B18" s="13"/>
      <c r="C18" s="13"/>
      <c r="D18" s="11"/>
      <c r="E18" s="12"/>
      <c r="F18" s="13"/>
    </row>
    <row r="19" s="1" customFormat="1" spans="1:6">
      <c r="A19" s="9"/>
      <c r="B19" s="13"/>
      <c r="C19" s="13"/>
      <c r="D19" s="11"/>
      <c r="E19" s="12"/>
      <c r="F19" s="13"/>
    </row>
    <row r="20" s="1" customFormat="1" spans="1:6">
      <c r="A20" s="14" t="s">
        <v>12</v>
      </c>
      <c r="B20" s="15"/>
      <c r="C20" s="13">
        <f>SUM(C7:C19)</f>
        <v>753</v>
      </c>
      <c r="D20" s="13">
        <f>SUM(D7:D19)</f>
        <v>5376.42</v>
      </c>
      <c r="E20" s="13">
        <f>SUM(E7:E19)</f>
        <v>527100</v>
      </c>
      <c r="F20" s="13">
        <f>SUM(F7:F19)</f>
        <v>26882.1</v>
      </c>
    </row>
  </sheetData>
  <mergeCells count="11">
    <mergeCell ref="A1:F1"/>
    <mergeCell ref="A2:F2"/>
    <mergeCell ref="A3:F3"/>
    <mergeCell ref="A4:F4"/>
    <mergeCell ref="A20:B2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安家楼村</vt:lpstr>
      <vt:lpstr>大营子村</vt:lpstr>
      <vt:lpstr>东升村</vt:lpstr>
      <vt:lpstr>风水沟村</vt:lpstr>
      <vt:lpstr>黄杖子村</vt:lpstr>
      <vt:lpstr>老爷庙村</vt:lpstr>
      <vt:lpstr>七贤营子村</vt:lpstr>
      <vt:lpstr>兴隆沟村</vt:lpstr>
      <vt:lpstr>一棵树村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张敏</cp:lastModifiedBy>
  <dcterms:created xsi:type="dcterms:W3CDTF">2013-01-08T02:23:00Z</dcterms:created>
  <cp:lastPrinted>2024-05-31T06:39:00Z</cp:lastPrinted>
  <dcterms:modified xsi:type="dcterms:W3CDTF">2026-07-01T08:53:28Z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AF112C51CC0A4981ACD4F7969AE14484</vt:lpwstr>
  </property>
</Properties>
</file>